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stavby" sheetId="1" r:id="rId1"/>
    <sheet name="007-2019-1 - Rekonstrukce..." sheetId="2" r:id="rId2"/>
    <sheet name="007-2019-2 - Rekonstrukce..." sheetId="3" r:id="rId3"/>
    <sheet name="Pokyny pro vyplnění" sheetId="4" r:id="rId4"/>
  </sheets>
  <definedNames>
    <definedName name="_xlnm.Print_Area" localSheetId="0">'Rekapitulace stavby'!$D$4:$AO$36,'Rekapitulace stavby'!$C$42:$AQ$57</definedName>
    <definedName name="_xlnm.Print_Titles" localSheetId="0">'Rekapitulace stavby'!$52:$52</definedName>
    <definedName name="_xlnm._FilterDatabase" localSheetId="1" hidden="1">'007-2019-1 - Rekonstrukce...'!$C$89:$K$401</definedName>
    <definedName name="_xlnm.Print_Area" localSheetId="1">'007-2019-1 - Rekonstrukce...'!$C$4:$J$39,'007-2019-1 - Rekonstrukce...'!$C$45:$J$71,'007-2019-1 - Rekonstrukce...'!$C$77:$K$401</definedName>
    <definedName name="_xlnm.Print_Titles" localSheetId="1">'007-2019-1 - Rekonstrukce...'!$89:$89</definedName>
    <definedName name="_xlnm._FilterDatabase" localSheetId="2" hidden="1">'007-2019-2 - Rekonstrukce...'!$C$87:$K$442</definedName>
    <definedName name="_xlnm.Print_Area" localSheetId="2">'007-2019-2 - Rekonstrukce...'!$C$4:$J$39,'007-2019-2 - Rekonstrukce...'!$C$45:$J$69,'007-2019-2 - Rekonstrukce...'!$C$75:$K$442</definedName>
    <definedName name="_xlnm.Print_Titles" localSheetId="2">'007-2019-2 - Rekonstrukce...'!$87:$87</definedName>
    <definedName name="_xlnm.Print_Area" localSheetId="3">'Pokyny pro vyplnění'!$B$2:$K$71,'Pokyny pro vyplnění'!$B$74:$K$118,'Pokyny pro vyplnění'!$B$121:$K$190,'Pokyny pro vyplnění'!$B$198:$K$218</definedName>
  </definedNames>
  <calcPr/>
</workbook>
</file>

<file path=xl/calcChain.xml><?xml version="1.0" encoding="utf-8"?>
<calcChain xmlns="http://schemas.openxmlformats.org/spreadsheetml/2006/main">
  <c i="3" r="J37"/>
  <c r="J36"/>
  <c i="1" r="AY56"/>
  <c i="3" r="J35"/>
  <c i="1" r="AX56"/>
  <c i="3" r="BI441"/>
  <c r="BH441"/>
  <c r="BG441"/>
  <c r="BF441"/>
  <c r="T441"/>
  <c r="T440"/>
  <c r="R441"/>
  <c r="R440"/>
  <c r="P441"/>
  <c r="P440"/>
  <c r="BK441"/>
  <c r="BK440"/>
  <c r="J440"/>
  <c r="J441"/>
  <c r="BE441"/>
  <c r="J68"/>
  <c r="BI437"/>
  <c r="BH437"/>
  <c r="BG437"/>
  <c r="BF437"/>
  <c r="T437"/>
  <c r="R437"/>
  <c r="P437"/>
  <c r="BK437"/>
  <c r="J437"/>
  <c r="BE437"/>
  <c r="BI434"/>
  <c r="BH434"/>
  <c r="BG434"/>
  <c r="BF434"/>
  <c r="T434"/>
  <c r="R434"/>
  <c r="P434"/>
  <c r="BK434"/>
  <c r="J434"/>
  <c r="BE434"/>
  <c r="BI431"/>
  <c r="BH431"/>
  <c r="BG431"/>
  <c r="BF431"/>
  <c r="T431"/>
  <c r="R431"/>
  <c r="P431"/>
  <c r="BK431"/>
  <c r="J431"/>
  <c r="BE431"/>
  <c r="BI428"/>
  <c r="BH428"/>
  <c r="BG428"/>
  <c r="BF428"/>
  <c r="T428"/>
  <c r="R428"/>
  <c r="P428"/>
  <c r="BK428"/>
  <c r="J428"/>
  <c r="BE428"/>
  <c r="BI425"/>
  <c r="BH425"/>
  <c r="BG425"/>
  <c r="BF425"/>
  <c r="T425"/>
  <c r="T424"/>
  <c r="R425"/>
  <c r="R424"/>
  <c r="P425"/>
  <c r="P424"/>
  <c r="BK425"/>
  <c r="BK424"/>
  <c r="J424"/>
  <c r="J425"/>
  <c r="BE425"/>
  <c r="J67"/>
  <c r="BI422"/>
  <c r="BH422"/>
  <c r="BG422"/>
  <c r="BF422"/>
  <c r="T422"/>
  <c r="R422"/>
  <c r="P422"/>
  <c r="BK422"/>
  <c r="J422"/>
  <c r="BE422"/>
  <c r="BI419"/>
  <c r="BH419"/>
  <c r="BG419"/>
  <c r="BF419"/>
  <c r="T419"/>
  <c r="R419"/>
  <c r="P419"/>
  <c r="BK419"/>
  <c r="J419"/>
  <c r="BE419"/>
  <c r="BI416"/>
  <c r="BH416"/>
  <c r="BG416"/>
  <c r="BF416"/>
  <c r="T416"/>
  <c r="R416"/>
  <c r="P416"/>
  <c r="BK416"/>
  <c r="J416"/>
  <c r="BE416"/>
  <c r="BI413"/>
  <c r="BH413"/>
  <c r="BG413"/>
  <c r="BF413"/>
  <c r="T413"/>
  <c r="R413"/>
  <c r="P413"/>
  <c r="BK413"/>
  <c r="J413"/>
  <c r="BE413"/>
  <c r="BI410"/>
  <c r="BH410"/>
  <c r="BG410"/>
  <c r="BF410"/>
  <c r="T410"/>
  <c r="R410"/>
  <c r="P410"/>
  <c r="BK410"/>
  <c r="J410"/>
  <c r="BE410"/>
  <c r="BI407"/>
  <c r="BH407"/>
  <c r="BG407"/>
  <c r="BF407"/>
  <c r="T407"/>
  <c r="R407"/>
  <c r="P407"/>
  <c r="BK407"/>
  <c r="J407"/>
  <c r="BE407"/>
  <c r="BI404"/>
  <c r="BH404"/>
  <c r="BG404"/>
  <c r="BF404"/>
  <c r="T404"/>
  <c r="T403"/>
  <c r="R404"/>
  <c r="R403"/>
  <c r="P404"/>
  <c r="P403"/>
  <c r="BK404"/>
  <c r="BK403"/>
  <c r="J403"/>
  <c r="J404"/>
  <c r="BE404"/>
  <c r="J66"/>
  <c r="BI400"/>
  <c r="BH400"/>
  <c r="BG400"/>
  <c r="BF400"/>
  <c r="T400"/>
  <c r="R400"/>
  <c r="P400"/>
  <c r="BK400"/>
  <c r="J400"/>
  <c r="BE400"/>
  <c r="BI397"/>
  <c r="BH397"/>
  <c r="BG397"/>
  <c r="BF397"/>
  <c r="T397"/>
  <c r="R397"/>
  <c r="P397"/>
  <c r="BK397"/>
  <c r="J397"/>
  <c r="BE397"/>
  <c r="BI394"/>
  <c r="BH394"/>
  <c r="BG394"/>
  <c r="BF394"/>
  <c r="T394"/>
  <c r="R394"/>
  <c r="P394"/>
  <c r="BK394"/>
  <c r="J394"/>
  <c r="BE394"/>
  <c r="BI391"/>
  <c r="BH391"/>
  <c r="BG391"/>
  <c r="BF391"/>
  <c r="T391"/>
  <c r="R391"/>
  <c r="P391"/>
  <c r="BK391"/>
  <c r="J391"/>
  <c r="BE391"/>
  <c r="BI389"/>
  <c r="BH389"/>
  <c r="BG389"/>
  <c r="BF389"/>
  <c r="T389"/>
  <c r="R389"/>
  <c r="P389"/>
  <c r="BK389"/>
  <c r="J389"/>
  <c r="BE389"/>
  <c r="BI386"/>
  <c r="BH386"/>
  <c r="BG386"/>
  <c r="BF386"/>
  <c r="T386"/>
  <c r="R386"/>
  <c r="P386"/>
  <c r="BK386"/>
  <c r="J386"/>
  <c r="BE386"/>
  <c r="BI383"/>
  <c r="BH383"/>
  <c r="BG383"/>
  <c r="BF383"/>
  <c r="T383"/>
  <c r="R383"/>
  <c r="P383"/>
  <c r="BK383"/>
  <c r="J383"/>
  <c r="BE383"/>
  <c r="BI381"/>
  <c r="BH381"/>
  <c r="BG381"/>
  <c r="BF381"/>
  <c r="T381"/>
  <c r="R381"/>
  <c r="P381"/>
  <c r="BK381"/>
  <c r="J381"/>
  <c r="BE381"/>
  <c r="BI379"/>
  <c r="BH379"/>
  <c r="BG379"/>
  <c r="BF379"/>
  <c r="T379"/>
  <c r="R379"/>
  <c r="P379"/>
  <c r="BK379"/>
  <c r="J379"/>
  <c r="BE379"/>
  <c r="BI377"/>
  <c r="BH377"/>
  <c r="BG377"/>
  <c r="BF377"/>
  <c r="T377"/>
  <c r="R377"/>
  <c r="P377"/>
  <c r="BK377"/>
  <c r="J377"/>
  <c r="BE377"/>
  <c r="BI375"/>
  <c r="BH375"/>
  <c r="BG375"/>
  <c r="BF375"/>
  <c r="T375"/>
  <c r="R375"/>
  <c r="P375"/>
  <c r="BK375"/>
  <c r="J375"/>
  <c r="BE375"/>
  <c r="BI373"/>
  <c r="BH373"/>
  <c r="BG373"/>
  <c r="BF373"/>
  <c r="T373"/>
  <c r="T372"/>
  <c r="R373"/>
  <c r="R372"/>
  <c r="P373"/>
  <c r="P372"/>
  <c r="BK373"/>
  <c r="BK372"/>
  <c r="J372"/>
  <c r="J373"/>
  <c r="BE373"/>
  <c r="J65"/>
  <c r="BI370"/>
  <c r="BH370"/>
  <c r="BG370"/>
  <c r="BF370"/>
  <c r="T370"/>
  <c r="R370"/>
  <c r="P370"/>
  <c r="BK370"/>
  <c r="J370"/>
  <c r="BE370"/>
  <c r="BI368"/>
  <c r="BH368"/>
  <c r="BG368"/>
  <c r="BF368"/>
  <c r="T368"/>
  <c r="R368"/>
  <c r="P368"/>
  <c r="BK368"/>
  <c r="J368"/>
  <c r="BE368"/>
  <c r="BI366"/>
  <c r="BH366"/>
  <c r="BG366"/>
  <c r="BF366"/>
  <c r="T366"/>
  <c r="R366"/>
  <c r="P366"/>
  <c r="BK366"/>
  <c r="J366"/>
  <c r="BE366"/>
  <c r="BI363"/>
  <c r="BH363"/>
  <c r="BG363"/>
  <c r="BF363"/>
  <c r="T363"/>
  <c r="R363"/>
  <c r="P363"/>
  <c r="BK363"/>
  <c r="J363"/>
  <c r="BE363"/>
  <c r="BI361"/>
  <c r="BH361"/>
  <c r="BG361"/>
  <c r="BF361"/>
  <c r="T361"/>
  <c r="R361"/>
  <c r="P361"/>
  <c r="BK361"/>
  <c r="J361"/>
  <c r="BE361"/>
  <c r="BI359"/>
  <c r="BH359"/>
  <c r="BG359"/>
  <c r="BF359"/>
  <c r="T359"/>
  <c r="T358"/>
  <c r="R359"/>
  <c r="R358"/>
  <c r="P359"/>
  <c r="P358"/>
  <c r="BK359"/>
  <c r="BK358"/>
  <c r="J358"/>
  <c r="J359"/>
  <c r="BE359"/>
  <c r="J64"/>
  <c r="BI356"/>
  <c r="BH356"/>
  <c r="BG356"/>
  <c r="BF356"/>
  <c r="T356"/>
  <c r="R356"/>
  <c r="P356"/>
  <c r="BK356"/>
  <c r="J356"/>
  <c r="BE356"/>
  <c r="BI351"/>
  <c r="BH351"/>
  <c r="BG351"/>
  <c r="BF351"/>
  <c r="T351"/>
  <c r="R351"/>
  <c r="P351"/>
  <c r="BK351"/>
  <c r="J351"/>
  <c r="BE351"/>
  <c r="BI346"/>
  <c r="BH346"/>
  <c r="BG346"/>
  <c r="BF346"/>
  <c r="T346"/>
  <c r="R346"/>
  <c r="P346"/>
  <c r="BK346"/>
  <c r="J346"/>
  <c r="BE346"/>
  <c r="BI341"/>
  <c r="BH341"/>
  <c r="BG341"/>
  <c r="BF341"/>
  <c r="T341"/>
  <c r="R341"/>
  <c r="P341"/>
  <c r="BK341"/>
  <c r="J341"/>
  <c r="BE341"/>
  <c r="BI336"/>
  <c r="BH336"/>
  <c r="BG336"/>
  <c r="BF336"/>
  <c r="T336"/>
  <c r="T335"/>
  <c r="R336"/>
  <c r="R335"/>
  <c r="P336"/>
  <c r="P335"/>
  <c r="BK336"/>
  <c r="BK335"/>
  <c r="J335"/>
  <c r="J336"/>
  <c r="BE336"/>
  <c r="J63"/>
  <c r="BI332"/>
  <c r="BH332"/>
  <c r="BG332"/>
  <c r="BF332"/>
  <c r="T332"/>
  <c r="R332"/>
  <c r="P332"/>
  <c r="BK332"/>
  <c r="J332"/>
  <c r="BE332"/>
  <c r="BI327"/>
  <c r="BH327"/>
  <c r="BG327"/>
  <c r="BF327"/>
  <c r="T327"/>
  <c r="R327"/>
  <c r="P327"/>
  <c r="BK327"/>
  <c r="J327"/>
  <c r="BE327"/>
  <c r="BI324"/>
  <c r="BH324"/>
  <c r="BG324"/>
  <c r="BF324"/>
  <c r="T324"/>
  <c r="T323"/>
  <c r="R324"/>
  <c r="R323"/>
  <c r="P324"/>
  <c r="P323"/>
  <c r="BK324"/>
  <c r="BK323"/>
  <c r="J323"/>
  <c r="J324"/>
  <c r="BE324"/>
  <c r="J62"/>
  <c r="BI319"/>
  <c r="BH319"/>
  <c r="BG319"/>
  <c r="BF319"/>
  <c r="T319"/>
  <c r="R319"/>
  <c r="P319"/>
  <c r="BK319"/>
  <c r="J319"/>
  <c r="BE319"/>
  <c r="BI316"/>
  <c r="BH316"/>
  <c r="BG316"/>
  <c r="BF316"/>
  <c r="T316"/>
  <c r="R316"/>
  <c r="P316"/>
  <c r="BK316"/>
  <c r="J316"/>
  <c r="BE316"/>
  <c r="BI310"/>
  <c r="BH310"/>
  <c r="BG310"/>
  <c r="BF310"/>
  <c r="T310"/>
  <c r="R310"/>
  <c r="P310"/>
  <c r="BK310"/>
  <c r="J310"/>
  <c r="BE310"/>
  <c r="BI285"/>
  <c r="BH285"/>
  <c r="BG285"/>
  <c r="BF285"/>
  <c r="T285"/>
  <c r="R285"/>
  <c r="P285"/>
  <c r="BK285"/>
  <c r="J285"/>
  <c r="BE285"/>
  <c r="BI282"/>
  <c r="BH282"/>
  <c r="BG282"/>
  <c r="BF282"/>
  <c r="T282"/>
  <c r="R282"/>
  <c r="P282"/>
  <c r="BK282"/>
  <c r="J282"/>
  <c r="BE282"/>
  <c r="BI279"/>
  <c r="BH279"/>
  <c r="BG279"/>
  <c r="BF279"/>
  <c r="T279"/>
  <c r="R279"/>
  <c r="P279"/>
  <c r="BK279"/>
  <c r="J279"/>
  <c r="BE279"/>
  <c r="BI276"/>
  <c r="BH276"/>
  <c r="BG276"/>
  <c r="BF276"/>
  <c r="T276"/>
  <c r="R276"/>
  <c r="P276"/>
  <c r="BK276"/>
  <c r="J276"/>
  <c r="BE276"/>
  <c r="BI252"/>
  <c r="BH252"/>
  <c r="BG252"/>
  <c r="BF252"/>
  <c r="T252"/>
  <c r="R252"/>
  <c r="P252"/>
  <c r="BK252"/>
  <c r="J252"/>
  <c r="BE252"/>
  <c r="BI228"/>
  <c r="BH228"/>
  <c r="BG228"/>
  <c r="BF228"/>
  <c r="T228"/>
  <c r="R228"/>
  <c r="P228"/>
  <c r="BK228"/>
  <c r="J228"/>
  <c r="BE228"/>
  <c r="BI220"/>
  <c r="BH220"/>
  <c r="BG220"/>
  <c r="BF220"/>
  <c r="T220"/>
  <c r="R220"/>
  <c r="P220"/>
  <c r="BK220"/>
  <c r="J220"/>
  <c r="BE220"/>
  <c r="BI205"/>
  <c r="BH205"/>
  <c r="BG205"/>
  <c r="BF205"/>
  <c r="T205"/>
  <c r="R205"/>
  <c r="P205"/>
  <c r="BK205"/>
  <c r="J205"/>
  <c r="BE205"/>
  <c r="BI197"/>
  <c r="BH197"/>
  <c r="BG197"/>
  <c r="BF197"/>
  <c r="T197"/>
  <c r="R197"/>
  <c r="P197"/>
  <c r="BK197"/>
  <c r="J197"/>
  <c r="BE197"/>
  <c r="BI182"/>
  <c r="BH182"/>
  <c r="BG182"/>
  <c r="BF182"/>
  <c r="T182"/>
  <c r="R182"/>
  <c r="P182"/>
  <c r="BK182"/>
  <c r="J182"/>
  <c r="BE182"/>
  <c r="BI180"/>
  <c r="BH180"/>
  <c r="BG180"/>
  <c r="BF180"/>
  <c r="T180"/>
  <c r="R180"/>
  <c r="P180"/>
  <c r="BK180"/>
  <c r="J180"/>
  <c r="BE180"/>
  <c r="BI156"/>
  <c r="BH156"/>
  <c r="BG156"/>
  <c r="BF156"/>
  <c r="T156"/>
  <c r="R156"/>
  <c r="P156"/>
  <c r="BK156"/>
  <c r="J156"/>
  <c r="BE156"/>
  <c r="BI154"/>
  <c r="BH154"/>
  <c r="BG154"/>
  <c r="BF154"/>
  <c r="T154"/>
  <c r="R154"/>
  <c r="P154"/>
  <c r="BK154"/>
  <c r="J154"/>
  <c r="BE154"/>
  <c r="BI130"/>
  <c r="BH130"/>
  <c r="BG130"/>
  <c r="BF130"/>
  <c r="T130"/>
  <c r="R130"/>
  <c r="P130"/>
  <c r="BK130"/>
  <c r="J130"/>
  <c r="BE130"/>
  <c r="BI127"/>
  <c r="BH127"/>
  <c r="BG127"/>
  <c r="BF127"/>
  <c r="T127"/>
  <c r="R127"/>
  <c r="P127"/>
  <c r="BK127"/>
  <c r="J127"/>
  <c r="BE127"/>
  <c r="BI124"/>
  <c r="BH124"/>
  <c r="BG124"/>
  <c r="BF124"/>
  <c r="T124"/>
  <c r="R124"/>
  <c r="P124"/>
  <c r="BK124"/>
  <c r="J124"/>
  <c r="BE124"/>
  <c r="BI120"/>
  <c r="BH120"/>
  <c r="BG120"/>
  <c r="BF120"/>
  <c r="T120"/>
  <c r="R120"/>
  <c r="P120"/>
  <c r="BK120"/>
  <c r="J120"/>
  <c r="BE120"/>
  <c r="BI117"/>
  <c r="BH117"/>
  <c r="BG117"/>
  <c r="BF117"/>
  <c r="T117"/>
  <c r="R117"/>
  <c r="P117"/>
  <c r="BK117"/>
  <c r="J117"/>
  <c r="BE117"/>
  <c r="BI112"/>
  <c r="BH112"/>
  <c r="BG112"/>
  <c r="BF112"/>
  <c r="T112"/>
  <c r="R112"/>
  <c r="P112"/>
  <c r="BK112"/>
  <c r="J112"/>
  <c r="BE112"/>
  <c r="BI107"/>
  <c r="BH107"/>
  <c r="BG107"/>
  <c r="BF107"/>
  <c r="T107"/>
  <c r="R107"/>
  <c r="P107"/>
  <c r="BK107"/>
  <c r="J107"/>
  <c r="BE107"/>
  <c r="BI102"/>
  <c r="BH102"/>
  <c r="BG102"/>
  <c r="BF102"/>
  <c r="T102"/>
  <c r="R102"/>
  <c r="P102"/>
  <c r="BK102"/>
  <c r="J102"/>
  <c r="BE102"/>
  <c r="BI97"/>
  <c r="BH97"/>
  <c r="BG97"/>
  <c r="BF97"/>
  <c r="T97"/>
  <c r="R97"/>
  <c r="P97"/>
  <c r="BK97"/>
  <c r="J97"/>
  <c r="BE97"/>
  <c r="BI94"/>
  <c r="BH94"/>
  <c r="BG94"/>
  <c r="BF94"/>
  <c r="T94"/>
  <c r="R94"/>
  <c r="P94"/>
  <c r="BK94"/>
  <c r="J94"/>
  <c r="BE94"/>
  <c r="BI91"/>
  <c r="F37"/>
  <c i="1" r="BD56"/>
  <c i="3" r="BH91"/>
  <c r="F36"/>
  <c i="1" r="BC56"/>
  <c i="3" r="BG91"/>
  <c r="F35"/>
  <c i="1" r="BB56"/>
  <c i="3" r="BF91"/>
  <c r="J34"/>
  <c i="1" r="AW56"/>
  <c i="3" r="F34"/>
  <c i="1" r="BA56"/>
  <c i="3" r="T91"/>
  <c r="T90"/>
  <c r="T89"/>
  <c r="T88"/>
  <c r="R91"/>
  <c r="R90"/>
  <c r="R89"/>
  <c r="R88"/>
  <c r="P91"/>
  <c r="P90"/>
  <c r="P89"/>
  <c r="P88"/>
  <c i="1" r="AU56"/>
  <c i="3" r="BK91"/>
  <c r="BK90"/>
  <c r="J90"/>
  <c r="BK89"/>
  <c r="J89"/>
  <c r="BK88"/>
  <c r="J88"/>
  <c r="J59"/>
  <c r="J30"/>
  <c i="1" r="AG56"/>
  <c i="3" r="J91"/>
  <c r="BE91"/>
  <c r="J33"/>
  <c i="1" r="AV56"/>
  <c i="3" r="F33"/>
  <c i="1" r="AZ56"/>
  <c i="3" r="J61"/>
  <c r="J60"/>
  <c r="J85"/>
  <c r="J84"/>
  <c r="F84"/>
  <c r="F82"/>
  <c r="E80"/>
  <c r="J55"/>
  <c r="J54"/>
  <c r="F54"/>
  <c r="F52"/>
  <c r="E50"/>
  <c r="J39"/>
  <c r="J18"/>
  <c r="E18"/>
  <c r="F85"/>
  <c r="F55"/>
  <c r="J17"/>
  <c r="J12"/>
  <c r="J82"/>
  <c r="J52"/>
  <c r="E7"/>
  <c r="E78"/>
  <c r="E48"/>
  <c i="2" r="J37"/>
  <c r="J36"/>
  <c i="1" r="AY55"/>
  <c i="2" r="J35"/>
  <c i="1" r="AX55"/>
  <c i="2" r="BI399"/>
  <c r="BH399"/>
  <c r="BG399"/>
  <c r="BF399"/>
  <c r="T399"/>
  <c r="R399"/>
  <c r="P399"/>
  <c r="BK399"/>
  <c r="J399"/>
  <c r="BE399"/>
  <c r="BI397"/>
  <c r="BH397"/>
  <c r="BG397"/>
  <c r="BF397"/>
  <c r="T397"/>
  <c r="R397"/>
  <c r="P397"/>
  <c r="BK397"/>
  <c r="J397"/>
  <c r="BE397"/>
  <c r="BI395"/>
  <c r="BH395"/>
  <c r="BG395"/>
  <c r="BF395"/>
  <c r="T395"/>
  <c r="R395"/>
  <c r="P395"/>
  <c r="BK395"/>
  <c r="J395"/>
  <c r="BE395"/>
  <c r="BI393"/>
  <c r="BH393"/>
  <c r="BG393"/>
  <c r="BF393"/>
  <c r="T393"/>
  <c r="R393"/>
  <c r="P393"/>
  <c r="BK393"/>
  <c r="J393"/>
  <c r="BE393"/>
  <c r="BI391"/>
  <c r="BH391"/>
  <c r="BG391"/>
  <c r="BF391"/>
  <c r="T391"/>
  <c r="R391"/>
  <c r="P391"/>
  <c r="BK391"/>
  <c r="J391"/>
  <c r="BE391"/>
  <c r="BI389"/>
  <c r="BH389"/>
  <c r="BG389"/>
  <c r="BF389"/>
  <c r="T389"/>
  <c r="R389"/>
  <c r="P389"/>
  <c r="BK389"/>
  <c r="J389"/>
  <c r="BE389"/>
  <c r="BI387"/>
  <c r="BH387"/>
  <c r="BG387"/>
  <c r="BF387"/>
  <c r="T387"/>
  <c r="T386"/>
  <c r="R387"/>
  <c r="R386"/>
  <c r="P387"/>
  <c r="P386"/>
  <c r="BK387"/>
  <c r="BK386"/>
  <c r="J386"/>
  <c r="J387"/>
  <c r="BE387"/>
  <c r="J70"/>
  <c r="BI384"/>
  <c r="BH384"/>
  <c r="BG384"/>
  <c r="BF384"/>
  <c r="T384"/>
  <c r="T383"/>
  <c r="R384"/>
  <c r="R383"/>
  <c r="P384"/>
  <c r="P383"/>
  <c r="BK384"/>
  <c r="BK383"/>
  <c r="J383"/>
  <c r="J384"/>
  <c r="BE384"/>
  <c r="J69"/>
  <c r="BI380"/>
  <c r="BH380"/>
  <c r="BG380"/>
  <c r="BF380"/>
  <c r="T380"/>
  <c r="R380"/>
  <c r="P380"/>
  <c r="BK380"/>
  <c r="J380"/>
  <c r="BE380"/>
  <c r="BI377"/>
  <c r="BH377"/>
  <c r="BG377"/>
  <c r="BF377"/>
  <c r="T377"/>
  <c r="R377"/>
  <c r="P377"/>
  <c r="BK377"/>
  <c r="J377"/>
  <c r="BE377"/>
  <c r="BI374"/>
  <c r="BH374"/>
  <c r="BG374"/>
  <c r="BF374"/>
  <c r="T374"/>
  <c r="R374"/>
  <c r="P374"/>
  <c r="BK374"/>
  <c r="J374"/>
  <c r="BE374"/>
  <c r="BI371"/>
  <c r="BH371"/>
  <c r="BG371"/>
  <c r="BF371"/>
  <c r="T371"/>
  <c r="R371"/>
  <c r="P371"/>
  <c r="BK371"/>
  <c r="J371"/>
  <c r="BE371"/>
  <c r="BI368"/>
  <c r="BH368"/>
  <c r="BG368"/>
  <c r="BF368"/>
  <c r="T368"/>
  <c r="T367"/>
  <c r="R368"/>
  <c r="R367"/>
  <c r="P368"/>
  <c r="P367"/>
  <c r="BK368"/>
  <c r="BK367"/>
  <c r="J367"/>
  <c r="J368"/>
  <c r="BE368"/>
  <c r="J68"/>
  <c r="BI361"/>
  <c r="BH361"/>
  <c r="BG361"/>
  <c r="BF361"/>
  <c r="T361"/>
  <c r="R361"/>
  <c r="P361"/>
  <c r="BK361"/>
  <c r="J361"/>
  <c r="BE361"/>
  <c r="BI355"/>
  <c r="BH355"/>
  <c r="BG355"/>
  <c r="BF355"/>
  <c r="T355"/>
  <c r="R355"/>
  <c r="P355"/>
  <c r="BK355"/>
  <c r="J355"/>
  <c r="BE355"/>
  <c r="BI351"/>
  <c r="BH351"/>
  <c r="BG351"/>
  <c r="BF351"/>
  <c r="T351"/>
  <c r="R351"/>
  <c r="P351"/>
  <c r="BK351"/>
  <c r="J351"/>
  <c r="BE351"/>
  <c r="BI348"/>
  <c r="BH348"/>
  <c r="BG348"/>
  <c r="BF348"/>
  <c r="T348"/>
  <c r="R348"/>
  <c r="P348"/>
  <c r="BK348"/>
  <c r="J348"/>
  <c r="BE348"/>
  <c r="BI345"/>
  <c r="BH345"/>
  <c r="BG345"/>
  <c r="BF345"/>
  <c r="T345"/>
  <c r="T344"/>
  <c r="R345"/>
  <c r="R344"/>
  <c r="P345"/>
  <c r="P344"/>
  <c r="BK345"/>
  <c r="BK344"/>
  <c r="J344"/>
  <c r="J345"/>
  <c r="BE345"/>
  <c r="J67"/>
  <c r="BI342"/>
  <c r="BH342"/>
  <c r="BG342"/>
  <c r="BF342"/>
  <c r="T342"/>
  <c r="R342"/>
  <c r="P342"/>
  <c r="BK342"/>
  <c r="J342"/>
  <c r="BE342"/>
  <c r="BI339"/>
  <c r="BH339"/>
  <c r="BG339"/>
  <c r="BF339"/>
  <c r="T339"/>
  <c r="R339"/>
  <c r="P339"/>
  <c r="BK339"/>
  <c r="J339"/>
  <c r="BE339"/>
  <c r="BI337"/>
  <c r="BH337"/>
  <c r="BG337"/>
  <c r="BF337"/>
  <c r="T337"/>
  <c r="R337"/>
  <c r="P337"/>
  <c r="BK337"/>
  <c r="J337"/>
  <c r="BE337"/>
  <c r="BI334"/>
  <c r="BH334"/>
  <c r="BG334"/>
  <c r="BF334"/>
  <c r="T334"/>
  <c r="R334"/>
  <c r="P334"/>
  <c r="BK334"/>
  <c r="J334"/>
  <c r="BE334"/>
  <c r="BI332"/>
  <c r="BH332"/>
  <c r="BG332"/>
  <c r="BF332"/>
  <c r="T332"/>
  <c r="R332"/>
  <c r="P332"/>
  <c r="BK332"/>
  <c r="J332"/>
  <c r="BE332"/>
  <c r="BI330"/>
  <c r="BH330"/>
  <c r="BG330"/>
  <c r="BF330"/>
  <c r="T330"/>
  <c r="R330"/>
  <c r="P330"/>
  <c r="BK330"/>
  <c r="J330"/>
  <c r="BE330"/>
  <c r="BI327"/>
  <c r="BH327"/>
  <c r="BG327"/>
  <c r="BF327"/>
  <c r="T327"/>
  <c r="R327"/>
  <c r="P327"/>
  <c r="BK327"/>
  <c r="J327"/>
  <c r="BE327"/>
  <c r="BI324"/>
  <c r="BH324"/>
  <c r="BG324"/>
  <c r="BF324"/>
  <c r="T324"/>
  <c r="R324"/>
  <c r="P324"/>
  <c r="BK324"/>
  <c r="J324"/>
  <c r="BE324"/>
  <c r="BI321"/>
  <c r="BH321"/>
  <c r="BG321"/>
  <c r="BF321"/>
  <c r="T321"/>
  <c r="R321"/>
  <c r="P321"/>
  <c r="BK321"/>
  <c r="J321"/>
  <c r="BE321"/>
  <c r="BI318"/>
  <c r="BH318"/>
  <c r="BG318"/>
  <c r="BF318"/>
  <c r="T318"/>
  <c r="R318"/>
  <c r="P318"/>
  <c r="BK318"/>
  <c r="J318"/>
  <c r="BE318"/>
  <c r="BI316"/>
  <c r="BH316"/>
  <c r="BG316"/>
  <c r="BF316"/>
  <c r="T316"/>
  <c r="R316"/>
  <c r="P316"/>
  <c r="BK316"/>
  <c r="J316"/>
  <c r="BE316"/>
  <c r="BI314"/>
  <c r="BH314"/>
  <c r="BG314"/>
  <c r="BF314"/>
  <c r="T314"/>
  <c r="R314"/>
  <c r="P314"/>
  <c r="BK314"/>
  <c r="J314"/>
  <c r="BE314"/>
  <c r="BI312"/>
  <c r="BH312"/>
  <c r="BG312"/>
  <c r="BF312"/>
  <c r="T312"/>
  <c r="T311"/>
  <c r="R312"/>
  <c r="R311"/>
  <c r="P312"/>
  <c r="P311"/>
  <c r="BK312"/>
  <c r="BK311"/>
  <c r="J311"/>
  <c r="J312"/>
  <c r="BE312"/>
  <c r="J66"/>
  <c r="BI309"/>
  <c r="BH309"/>
  <c r="BG309"/>
  <c r="BF309"/>
  <c r="T309"/>
  <c r="R309"/>
  <c r="P309"/>
  <c r="BK309"/>
  <c r="J309"/>
  <c r="BE309"/>
  <c r="BI306"/>
  <c r="BH306"/>
  <c r="BG306"/>
  <c r="BF306"/>
  <c r="T306"/>
  <c r="R306"/>
  <c r="P306"/>
  <c r="BK306"/>
  <c r="J306"/>
  <c r="BE306"/>
  <c r="BI304"/>
  <c r="BH304"/>
  <c r="BG304"/>
  <c r="BF304"/>
  <c r="T304"/>
  <c r="R304"/>
  <c r="P304"/>
  <c r="BK304"/>
  <c r="J304"/>
  <c r="BE304"/>
  <c r="BI302"/>
  <c r="BH302"/>
  <c r="BG302"/>
  <c r="BF302"/>
  <c r="T302"/>
  <c r="R302"/>
  <c r="P302"/>
  <c r="BK302"/>
  <c r="J302"/>
  <c r="BE302"/>
  <c r="BI300"/>
  <c r="BH300"/>
  <c r="BG300"/>
  <c r="BF300"/>
  <c r="T300"/>
  <c r="R300"/>
  <c r="P300"/>
  <c r="BK300"/>
  <c r="J300"/>
  <c r="BE300"/>
  <c r="BI297"/>
  <c r="BH297"/>
  <c r="BG297"/>
  <c r="BF297"/>
  <c r="T297"/>
  <c r="R297"/>
  <c r="P297"/>
  <c r="BK297"/>
  <c r="J297"/>
  <c r="BE297"/>
  <c r="BI295"/>
  <c r="BH295"/>
  <c r="BG295"/>
  <c r="BF295"/>
  <c r="T295"/>
  <c r="R295"/>
  <c r="P295"/>
  <c r="BK295"/>
  <c r="J295"/>
  <c r="BE295"/>
  <c r="BI293"/>
  <c r="BH293"/>
  <c r="BG293"/>
  <c r="BF293"/>
  <c r="T293"/>
  <c r="R293"/>
  <c r="P293"/>
  <c r="BK293"/>
  <c r="J293"/>
  <c r="BE293"/>
  <c r="BI290"/>
  <c r="BH290"/>
  <c r="BG290"/>
  <c r="BF290"/>
  <c r="T290"/>
  <c r="R290"/>
  <c r="P290"/>
  <c r="BK290"/>
  <c r="J290"/>
  <c r="BE290"/>
  <c r="BI287"/>
  <c r="BH287"/>
  <c r="BG287"/>
  <c r="BF287"/>
  <c r="T287"/>
  <c r="R287"/>
  <c r="P287"/>
  <c r="BK287"/>
  <c r="J287"/>
  <c r="BE287"/>
  <c r="BI285"/>
  <c r="BH285"/>
  <c r="BG285"/>
  <c r="BF285"/>
  <c r="T285"/>
  <c r="T284"/>
  <c r="R285"/>
  <c r="R284"/>
  <c r="P285"/>
  <c r="P284"/>
  <c r="BK285"/>
  <c r="BK284"/>
  <c r="J284"/>
  <c r="J285"/>
  <c r="BE285"/>
  <c r="J65"/>
  <c r="BI278"/>
  <c r="BH278"/>
  <c r="BG278"/>
  <c r="BF278"/>
  <c r="T278"/>
  <c r="R278"/>
  <c r="P278"/>
  <c r="BK278"/>
  <c r="J278"/>
  <c r="BE278"/>
  <c r="BI272"/>
  <c r="BH272"/>
  <c r="BG272"/>
  <c r="BF272"/>
  <c r="T272"/>
  <c r="R272"/>
  <c r="P272"/>
  <c r="BK272"/>
  <c r="J272"/>
  <c r="BE272"/>
  <c r="BI265"/>
  <c r="BH265"/>
  <c r="BG265"/>
  <c r="BF265"/>
  <c r="T265"/>
  <c r="R265"/>
  <c r="P265"/>
  <c r="BK265"/>
  <c r="J265"/>
  <c r="BE265"/>
  <c r="BI259"/>
  <c r="BH259"/>
  <c r="BG259"/>
  <c r="BF259"/>
  <c r="T259"/>
  <c r="T258"/>
  <c r="R259"/>
  <c r="R258"/>
  <c r="P259"/>
  <c r="P258"/>
  <c r="BK259"/>
  <c r="BK258"/>
  <c r="J258"/>
  <c r="J259"/>
  <c r="BE259"/>
  <c r="J64"/>
  <c r="BI255"/>
  <c r="BH255"/>
  <c r="BG255"/>
  <c r="BF255"/>
  <c r="T255"/>
  <c r="R255"/>
  <c r="P255"/>
  <c r="BK255"/>
  <c r="J255"/>
  <c r="BE255"/>
  <c r="BI250"/>
  <c r="BH250"/>
  <c r="BG250"/>
  <c r="BF250"/>
  <c r="T250"/>
  <c r="T249"/>
  <c r="R250"/>
  <c r="R249"/>
  <c r="P250"/>
  <c r="P249"/>
  <c r="BK250"/>
  <c r="BK249"/>
  <c r="J249"/>
  <c r="J250"/>
  <c r="BE250"/>
  <c r="J63"/>
  <c r="BI246"/>
  <c r="BH246"/>
  <c r="BG246"/>
  <c r="BF246"/>
  <c r="T246"/>
  <c r="T245"/>
  <c r="R246"/>
  <c r="R245"/>
  <c r="P246"/>
  <c r="P245"/>
  <c r="BK246"/>
  <c r="BK245"/>
  <c r="J245"/>
  <c r="J246"/>
  <c r="BE246"/>
  <c r="J62"/>
  <c r="BI239"/>
  <c r="BH239"/>
  <c r="BG239"/>
  <c r="BF239"/>
  <c r="T239"/>
  <c r="R239"/>
  <c r="P239"/>
  <c r="BK239"/>
  <c r="J239"/>
  <c r="BE239"/>
  <c r="BI234"/>
  <c r="BH234"/>
  <c r="BG234"/>
  <c r="BF234"/>
  <c r="T234"/>
  <c r="R234"/>
  <c r="P234"/>
  <c r="BK234"/>
  <c r="J234"/>
  <c r="BE234"/>
  <c r="BI228"/>
  <c r="BH228"/>
  <c r="BG228"/>
  <c r="BF228"/>
  <c r="T228"/>
  <c r="R228"/>
  <c r="P228"/>
  <c r="BK228"/>
  <c r="J228"/>
  <c r="BE228"/>
  <c r="BI217"/>
  <c r="BH217"/>
  <c r="BG217"/>
  <c r="BF217"/>
  <c r="T217"/>
  <c r="R217"/>
  <c r="P217"/>
  <c r="BK217"/>
  <c r="J217"/>
  <c r="BE217"/>
  <c r="BI208"/>
  <c r="BH208"/>
  <c r="BG208"/>
  <c r="BF208"/>
  <c r="T208"/>
  <c r="R208"/>
  <c r="P208"/>
  <c r="BK208"/>
  <c r="J208"/>
  <c r="BE208"/>
  <c r="BI199"/>
  <c r="BH199"/>
  <c r="BG199"/>
  <c r="BF199"/>
  <c r="T199"/>
  <c r="R199"/>
  <c r="P199"/>
  <c r="BK199"/>
  <c r="J199"/>
  <c r="BE199"/>
  <c r="BI190"/>
  <c r="BH190"/>
  <c r="BG190"/>
  <c r="BF190"/>
  <c r="T190"/>
  <c r="R190"/>
  <c r="P190"/>
  <c r="BK190"/>
  <c r="J190"/>
  <c r="BE190"/>
  <c r="BI181"/>
  <c r="BH181"/>
  <c r="BG181"/>
  <c r="BF181"/>
  <c r="T181"/>
  <c r="R181"/>
  <c r="P181"/>
  <c r="BK181"/>
  <c r="J181"/>
  <c r="BE181"/>
  <c r="BI173"/>
  <c r="BH173"/>
  <c r="BG173"/>
  <c r="BF173"/>
  <c r="T173"/>
  <c r="R173"/>
  <c r="P173"/>
  <c r="BK173"/>
  <c r="J173"/>
  <c r="BE173"/>
  <c r="BI168"/>
  <c r="BH168"/>
  <c r="BG168"/>
  <c r="BF168"/>
  <c r="T168"/>
  <c r="R168"/>
  <c r="P168"/>
  <c r="BK168"/>
  <c r="J168"/>
  <c r="BE168"/>
  <c r="BI165"/>
  <c r="BH165"/>
  <c r="BG165"/>
  <c r="BF165"/>
  <c r="T165"/>
  <c r="R165"/>
  <c r="P165"/>
  <c r="BK165"/>
  <c r="J165"/>
  <c r="BE165"/>
  <c r="BI160"/>
  <c r="BH160"/>
  <c r="BG160"/>
  <c r="BF160"/>
  <c r="T160"/>
  <c r="R160"/>
  <c r="P160"/>
  <c r="BK160"/>
  <c r="J160"/>
  <c r="BE160"/>
  <c r="BI157"/>
  <c r="BH157"/>
  <c r="BG157"/>
  <c r="BF157"/>
  <c r="T157"/>
  <c r="R157"/>
  <c r="P157"/>
  <c r="BK157"/>
  <c r="J157"/>
  <c r="BE157"/>
  <c r="BI149"/>
  <c r="BH149"/>
  <c r="BG149"/>
  <c r="BF149"/>
  <c r="T149"/>
  <c r="R149"/>
  <c r="P149"/>
  <c r="BK149"/>
  <c r="J149"/>
  <c r="BE149"/>
  <c r="BI141"/>
  <c r="BH141"/>
  <c r="BG141"/>
  <c r="BF141"/>
  <c r="T141"/>
  <c r="R141"/>
  <c r="P141"/>
  <c r="BK141"/>
  <c r="J141"/>
  <c r="BE141"/>
  <c r="BI133"/>
  <c r="BH133"/>
  <c r="BG133"/>
  <c r="BF133"/>
  <c r="T133"/>
  <c r="R133"/>
  <c r="P133"/>
  <c r="BK133"/>
  <c r="J133"/>
  <c r="BE133"/>
  <c r="BI125"/>
  <c r="BH125"/>
  <c r="BG125"/>
  <c r="BF125"/>
  <c r="T125"/>
  <c r="R125"/>
  <c r="P125"/>
  <c r="BK125"/>
  <c r="J125"/>
  <c r="BE125"/>
  <c r="BI122"/>
  <c r="BH122"/>
  <c r="BG122"/>
  <c r="BF122"/>
  <c r="T122"/>
  <c r="R122"/>
  <c r="P122"/>
  <c r="BK122"/>
  <c r="J122"/>
  <c r="BE122"/>
  <c r="BI119"/>
  <c r="BH119"/>
  <c r="BG119"/>
  <c r="BF119"/>
  <c r="T119"/>
  <c r="R119"/>
  <c r="P119"/>
  <c r="BK119"/>
  <c r="J119"/>
  <c r="BE119"/>
  <c r="BI116"/>
  <c r="BH116"/>
  <c r="BG116"/>
  <c r="BF116"/>
  <c r="T116"/>
  <c r="R116"/>
  <c r="P116"/>
  <c r="BK116"/>
  <c r="J116"/>
  <c r="BE116"/>
  <c r="BI113"/>
  <c r="BH113"/>
  <c r="BG113"/>
  <c r="BF113"/>
  <c r="T113"/>
  <c r="R113"/>
  <c r="P113"/>
  <c r="BK113"/>
  <c r="J113"/>
  <c r="BE113"/>
  <c r="BI107"/>
  <c r="BH107"/>
  <c r="BG107"/>
  <c r="BF107"/>
  <c r="T107"/>
  <c r="R107"/>
  <c r="P107"/>
  <c r="BK107"/>
  <c r="J107"/>
  <c r="BE107"/>
  <c r="BI101"/>
  <c r="BH101"/>
  <c r="BG101"/>
  <c r="BF101"/>
  <c r="T101"/>
  <c r="R101"/>
  <c r="P101"/>
  <c r="BK101"/>
  <c r="J101"/>
  <c r="BE101"/>
  <c r="BI95"/>
  <c r="BH95"/>
  <c r="BG95"/>
  <c r="BF95"/>
  <c r="T95"/>
  <c r="R95"/>
  <c r="P95"/>
  <c r="BK95"/>
  <c r="J95"/>
  <c r="BE95"/>
  <c r="BI93"/>
  <c r="F37"/>
  <c i="1" r="BD55"/>
  <c i="2" r="BH93"/>
  <c r="F36"/>
  <c i="1" r="BC55"/>
  <c i="2" r="BG93"/>
  <c r="F35"/>
  <c i="1" r="BB55"/>
  <c i="2" r="BF93"/>
  <c r="J34"/>
  <c i="1" r="AW55"/>
  <c i="2" r="F34"/>
  <c i="1" r="BA55"/>
  <c i="2" r="T93"/>
  <c r="T92"/>
  <c r="T91"/>
  <c r="T90"/>
  <c r="R93"/>
  <c r="R92"/>
  <c r="R91"/>
  <c r="R90"/>
  <c r="P93"/>
  <c r="P92"/>
  <c r="P91"/>
  <c r="P90"/>
  <c i="1" r="AU55"/>
  <c i="2" r="BK93"/>
  <c r="BK92"/>
  <c r="J92"/>
  <c r="BK91"/>
  <c r="J91"/>
  <c r="BK90"/>
  <c r="J90"/>
  <c r="J59"/>
  <c r="J30"/>
  <c i="1" r="AG55"/>
  <c i="2" r="J93"/>
  <c r="BE93"/>
  <c r="J33"/>
  <c i="1" r="AV55"/>
  <c i="2" r="F33"/>
  <c i="1" r="AZ55"/>
  <c i="2" r="J61"/>
  <c r="J60"/>
  <c r="J87"/>
  <c r="J86"/>
  <c r="F86"/>
  <c r="F84"/>
  <c r="E82"/>
  <c r="J55"/>
  <c r="J54"/>
  <c r="F54"/>
  <c r="F52"/>
  <c r="E50"/>
  <c r="J39"/>
  <c r="J18"/>
  <c r="E18"/>
  <c r="F87"/>
  <c r="F55"/>
  <c r="J17"/>
  <c r="J12"/>
  <c r="J84"/>
  <c r="J52"/>
  <c r="E7"/>
  <c r="E80"/>
  <c r="E48"/>
  <c i="1" r="BD54"/>
  <c r="W33"/>
  <c r="BC54"/>
  <c r="W32"/>
  <c r="BB54"/>
  <c r="W31"/>
  <c r="BA54"/>
  <c r="W30"/>
  <c r="AZ54"/>
  <c r="W29"/>
  <c r="AY54"/>
  <c r="AX54"/>
  <c r="AW54"/>
  <c r="AK30"/>
  <c r="AV54"/>
  <c r="AK29"/>
  <c r="AU54"/>
  <c r="AT54"/>
  <c r="AS54"/>
  <c r="AG54"/>
  <c r="AK26"/>
  <c r="AT56"/>
  <c r="AN56"/>
  <c r="AT55"/>
  <c r="AN55"/>
  <c r="AN54"/>
  <c r="L50"/>
  <c r="AM50"/>
  <c r="AM49"/>
  <c r="L49"/>
  <c r="AM47"/>
  <c r="L47"/>
  <c r="L45"/>
  <c r="L44"/>
  <c r="AK35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<sst xmlns="http://schemas.openxmlformats.org/spreadsheetml/2006/main">
  <si>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</si>
  <si>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</si>
  <si>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</si>
  <si>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</si>
  <si>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</si>
  <si>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{89dc07b9-5041-43e4-b12b-56dbb5bb3a90}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</si>
  <si>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</si>
  <si>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</si>
  <si>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</si>
  <si>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</si>
  <si>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</si>
  <si>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</si>
  <si>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</si>
  <si>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</si>
  <si>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007/2019-o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</si>
  <si>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</si>
  <si>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</si>
  <si>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Rekonstrukce kanalizace ul. Na Vápenkách, Kopřivnice</t>
  </si>
  <si>
    <t>KSO:</t>
  </si>
  <si>
    <t>827</t>
  </si>
  <si>
    <t>CC-CZ:</t>
  </si>
  <si>
    <t/>
  </si>
  <si>
    <t>Místo:</t>
  </si>
  <si>
    <t>Kopřivnice, ul. Na Vápenkách</t>
  </si>
  <si>
    <t>Datum:</t>
  </si>
  <si>
    <t>29. 11. 2019</t>
  </si>
  <si>
    <t>Zadavatel:</t>
  </si>
  <si>
    <t>IČ:</t>
  </si>
  <si>
    <t>Město Kopřivnice</t>
  </si>
  <si>
    <t>DIČ:</t>
  </si>
  <si>
    <t>Uchazeč:</t>
  </si>
  <si>
    <t>Vyplň údaj</t>
  </si>
  <si>
    <t>Projektant:</t>
  </si>
  <si>
    <t>12650757</t>
  </si>
  <si>
    <t>Ing. Lubomír Novák-AVONA</t>
  </si>
  <si>
    <t>True</t>
  </si>
  <si>
    <t>Zpracovatel:</t>
  </si>
  <si>
    <t>Ing. Lubomír Novák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</si>
  <si>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</si>
  <si>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</si>
  <si>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</si>
  <si>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</si>
  <si>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</si>
  <si>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</si>
  <si>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</si>
  <si>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</si>
  <si>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</si>
  <si>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</si>
  <si>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</si>
  <si>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</si>
  <si>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</si>
  <si>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</si>
  <si>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</si>
  <si>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</si>
  <si>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</si>
  <si>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</si>
  <si>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</si>
  <si>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</si>
  <si>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</si>
  <si>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</si>
  <si>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</si>
  <si>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</si>
  <si>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</si>
  <si>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</si>
  <si>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</si>
  <si>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</si>
  <si>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</si>
  <si>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</si>
  <si>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</si>
  <si>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</si>
  <si>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</si>
  <si>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</si>
  <si>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</si>
  <si>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</si>
  <si>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</si>
  <si>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</si>
  <si>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</si>
  <si>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</si>
  <si>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</si>
  <si>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007/2019-1</t>
  </si>
  <si>
    <t>Rekonstrukce kanalizace ul. Na Vápenkách, Kopřivnice-sběrač AZD</t>
  </si>
  <si>
    <t>STA</t>
  </si>
  <si>
    <t>1</t>
  </si>
  <si>
    <t>{39bb4337-1c66-4c80-83a8-e20d0216ca0b}</t>
  </si>
  <si>
    <t>2</t>
  </si>
  <si>
    <t>007/2019-2</t>
  </si>
  <si>
    <t xml:space="preserve">Rekonstrukce kanalizace ul. Na Vápenkách, Kopřivnice- přepojení stáv. přípojek </t>
  </si>
  <si>
    <t>{8f4a992c-f05a-4c18-aac8-ef084b5c69d3}</t>
  </si>
  <si>
    <t>KRYCÍ LIST SOUPISU PRACÍ</t>
  </si>
  <si>
    <t>Objekt:</t>
  </si>
  <si>
    <t>007/2019-1 - Rekonstrukce kanalizace ul. Na Vápenkách, Kopřivnice-sběrač AZD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</si>
  <si>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</si>
  <si>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</si>
  <si>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</si>
  <si>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</si>
  <si>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</si>
  <si>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</si>
  <si>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</si>
  <si>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</si>
  <si>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</si>
  <si>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8 - Trubní vedení</t>
  </si>
  <si>
    <t xml:space="preserve">    89 - Ostatní konstrukce</t>
  </si>
  <si>
    <t xml:space="preserve">    9 - Ostatní konstrukce a práce, bourání</t>
  </si>
  <si>
    <t xml:space="preserve">    99 - Přesun hmot a manipulace se sutí</t>
  </si>
  <si>
    <t xml:space="preserve">    998 - Přesun hmot</t>
  </si>
  <si>
    <t>OST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</si>
  <si>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</si>
  <si>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</si>
  <si>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</si>
  <si>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</si>
  <si>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</si>
  <si>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</si>
  <si>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</si>
  <si>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</si>
  <si>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</si>
  <si>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</si>
  <si>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</si>
  <si>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</si>
  <si>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</si>
  <si>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</si>
  <si>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</si>
  <si>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</si>
  <si>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</si>
  <si>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</si>
  <si>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113107211</t>
  </si>
  <si>
    <t>Odstranění podkladu z kameniva těženého tl 100 mm strojně pl přes 200 m2</t>
  </si>
  <si>
    <t>m2</t>
  </si>
  <si>
    <t>CS ÚRS 2019 01</t>
  </si>
  <si>
    <t>4</t>
  </si>
  <si>
    <t>-51875920</t>
  </si>
  <si>
    <t>PP</t>
  </si>
  <si>
    <t>Odstranění podkladů nebo krytů strojně plochy jednotlivě přes 200 m2 s přemístěním hmot na skládku na vzdálenost do 20 m nebo s naložením na dopravní prostředek z kameniva těženého, o tl. vrstvy do 100 mm</t>
  </si>
  <si>
    <t>113107213</t>
  </si>
  <si>
    <t>Odstranění podkladu z kameniva těženého tl 300 mm strojně pl přes 200 m2</t>
  </si>
  <si>
    <t>-552703034</t>
  </si>
  <si>
    <t>Odstranění podkladů nebo krytů strojně plochy jednotlivě přes 200 m2 s přemístěním hmot na skládku na vzdálenost do 20 m nebo s naložením na dopravní prostředek z kameniva těženého, o tl. vrstvy přes 200 do 300 mm</t>
  </si>
  <si>
    <t>VV</t>
  </si>
  <si>
    <t>220,9</t>
  </si>
  <si>
    <t>-(220,9-212,72) "travnatá plocha</t>
  </si>
  <si>
    <t>Mezisoučet</t>
  </si>
  <si>
    <t>3</t>
  </si>
  <si>
    <t>212,72*1 "asf. komunikace</t>
  </si>
  <si>
    <t>113107222</t>
  </si>
  <si>
    <t>Odstranění podkladu z kameniva drceného tl 200 mm strojně pl přes 200 m2</t>
  </si>
  <si>
    <t>-951355759</t>
  </si>
  <si>
    <t>Odstranění podkladů nebo krytů strojně plochy jednotlivě přes 200 m2 s přemístěním hmot na skládku na vzdálenost do 20 m nebo s naložením na dopravní prostředek z kameniva hrubého drceného, o tl. vrstvy přes 100 do 200 mm</t>
  </si>
  <si>
    <t>113107243</t>
  </si>
  <si>
    <t>Odstranění podkladu živičného tl 150 mm strojně pl přes 200 m2</t>
  </si>
  <si>
    <t>1031271840</t>
  </si>
  <si>
    <t>Odstranění podkladů nebo krytů strojně plochy jednotlivě přes 200 m2 s přemístěním hmot na skládku na vzdálenost do 20 m nebo s naložením na dopravní prostředek živičných, o tl. vrstvy přes 100 do 150 mm</t>
  </si>
  <si>
    <t>5</t>
  </si>
  <si>
    <t>113201111</t>
  </si>
  <si>
    <t>Vytrhání obrub chodníkových ležatých</t>
  </si>
  <si>
    <t>m</t>
  </si>
  <si>
    <t>-458008949</t>
  </si>
  <si>
    <t>Vytrhání obrub s vybouráním lože, s přemístěním hmot na skládku na vzdálenost do 3 m nebo s naložením na dopravní prostředek chodníkových ležatých</t>
  </si>
  <si>
    <t>113,67-21,89 " úsek viz výkr. D.3.1.</t>
  </si>
  <si>
    <t>6</t>
  </si>
  <si>
    <t>119001401</t>
  </si>
  <si>
    <t>Dočasné zajištění potrubí ocelového nebo litinového DN do 200 mm</t>
  </si>
  <si>
    <t>1436602672</t>
  </si>
  <si>
    <t>Dočasné zajištění podzemního potrubí nebo vedení ve výkopišti ve stavu i poloze , ve kterých byla na začátku zemních prací a to s podepřením, vzepřením nebo vyvěšením, příp. s ochranným bedněním, se zřízením a odstraněním zajišťovací konstrukce, s opotřebením hmot potrubí ocelového nebo litinového, jmenovité světlosti DN do 200 mm</t>
  </si>
  <si>
    <t>1+1+1+1+1+1 " NTl plynovod</t>
  </si>
  <si>
    <t>7</t>
  </si>
  <si>
    <t>119001421</t>
  </si>
  <si>
    <t>Dočasné zajištění kabelů a kabelových tratí ze 3 volně ložených kabelů</t>
  </si>
  <si>
    <t>-216233240</t>
  </si>
  <si>
    <t>Dočasné zajištění podzemního potrubí nebo vedení ve výkopišti ve stavu i poloze , ve kterých byla na začátku zemních prací a to s podepřením, vzepřením nebo vyvěšením, příp. s ochranným bedněním, se zřízením a odstraněním zajišťovací konstrukce, s opotřebením hmot kabelů a kabelových tratí z volně ložených kabelů a to do 3 kabelů</t>
  </si>
  <si>
    <t>1+1+1+1+1+1+1+1 " sdělovací kabel</t>
  </si>
  <si>
    <t>8</t>
  </si>
  <si>
    <t>120001101</t>
  </si>
  <si>
    <t>Příplatek za ztížení odkopávky nebo prokkopávky v blízkosti inženýrských sítí</t>
  </si>
  <si>
    <t>m3</t>
  </si>
  <si>
    <t>229594734</t>
  </si>
  <si>
    <t>Příplatek k cenám vykopávek za ztížení vykopávky v blízkosti inženýrských sítí nebo výbušnin v horninách jakékoliv třídy</t>
  </si>
  <si>
    <t>(8+6)*1*1,912</t>
  </si>
  <si>
    <t>9</t>
  </si>
  <si>
    <t>132201202</t>
  </si>
  <si>
    <t>Hloubení rýh š do 2000 mm v hornině tř. 3 objemu do 1000 m3</t>
  </si>
  <si>
    <t>-1592445077</t>
  </si>
  <si>
    <t>Hloubení zapažených i nezapažených rýh šířky přes 600 do 2 000 mm s urovnáním dna do předepsaného profilu a spádu v hornině tř. 3 přes 100 do 1 000 m3</t>
  </si>
  <si>
    <t>1*220,9*1,912" stoka AZD</t>
  </si>
  <si>
    <t>"(1,85+1,84+1,87+1,85+1,67+1,95+2,15+2,34+2,05+1,55)/10- hloubka výkopu 1,912</t>
  </si>
  <si>
    <t>1*2,8*2,15" propoj stoky AZD-1 a AZD-2</t>
  </si>
  <si>
    <t>-(212,72*1*0,5) "asf. komunikace</t>
  </si>
  <si>
    <t>322,021*0,6 "60% v hor tř.III</t>
  </si>
  <si>
    <t>10</t>
  </si>
  <si>
    <t>132201209</t>
  </si>
  <si>
    <t>Příplatek za lepivost k hloubení rýh š do 2000 mm v hornině tř. 3</t>
  </si>
  <si>
    <t>1782073613</t>
  </si>
  <si>
    <t>Hloubení zapažených i nezapažených rýh šířky přes 600 do 2 000 mm s urovnáním dna do předepsaného profilu a spádu v hornině tř. 3 Příplatek k cenám za lepivost horniny tř. 3</t>
  </si>
  <si>
    <t>11</t>
  </si>
  <si>
    <t>132301202</t>
  </si>
  <si>
    <t>Hloubení rýh š do 2000 mm v hornině tř. 4 objemu do 1000 m3</t>
  </si>
  <si>
    <t>646611883</t>
  </si>
  <si>
    <t>Hloubení zapažených i nezapažených rýh šířky přes 600 do 2 000 mm s urovnáním dna do předepsaného profilu a spádu v hornině tř. 4 přes 100 do 1 000 m3</t>
  </si>
  <si>
    <t>322,021*0,4 "40% v hor tř.IV</t>
  </si>
  <si>
    <t>12</t>
  </si>
  <si>
    <t>132301209</t>
  </si>
  <si>
    <t>Příplatek za lepivost k hloubení rýh š do 2000 mm v hornině tř. 4</t>
  </si>
  <si>
    <t>-271378536</t>
  </si>
  <si>
    <t>Hloubení zapažených i nezapažených rýh šířky přes 600 do 2 000 mm s urovnáním dna do předepsaného profilu a spádu v hornině tř. 4 Příplatek k cenám za lepivost horniny tř. 4</t>
  </si>
  <si>
    <t>13</t>
  </si>
  <si>
    <t>151101101</t>
  </si>
  <si>
    <t>Zřízení příložného pažení a rozepření stěn rýh hl do 2 m</t>
  </si>
  <si>
    <t>1339181216</t>
  </si>
  <si>
    <t>Zřízení pažení a rozepření stěn rýh pro podzemní vedení pro všechny šířky rýhy příložné pro jakoukoliv mezerovitost, hloubky do 2 m</t>
  </si>
  <si>
    <t>(220,9-71,6)*1,9*2</t>
  </si>
  <si>
    <t>14</t>
  </si>
  <si>
    <t>151101102</t>
  </si>
  <si>
    <t>Zřízení příložného pažení a rozepření stěn rýh hl do 4 m</t>
  </si>
  <si>
    <t>1497286014</t>
  </si>
  <si>
    <t>Zřízení pažení a rozepření stěn rýh pro podzemní vedení pro všechny šířky rýhy příložné pro jakoukoliv mezerovitost, hloubky do 4 m</t>
  </si>
  <si>
    <t>71,69*2,1*2 " úsek 125,53-197,22</t>
  </si>
  <si>
    <t>2,8*2,1*2 " propoj sběračů</t>
  </si>
  <si>
    <t>Součet</t>
  </si>
  <si>
    <t>151101111</t>
  </si>
  <si>
    <t>Odstranění příložného pažení a rozepření stěn rýh hl do 2 m</t>
  </si>
  <si>
    <t>-759956100</t>
  </si>
  <si>
    <t>Odstranění pažení a rozepření stěn rýh pro podzemní vedení s uložením materiálu na vzdálenost do 3 m od kraje výkopu příložné, hloubky do 2 m</t>
  </si>
  <si>
    <t>16</t>
  </si>
  <si>
    <t>151101112</t>
  </si>
  <si>
    <t>Odstranění příložného pažení a rozepření stěn rýh hl do 4 m</t>
  </si>
  <si>
    <t>-251421669</t>
  </si>
  <si>
    <t>Odstranění pažení a rozepření stěn rýh pro podzemní vedení s uložením materiálu na vzdálenost do 3 m od kraje výkopu příložné, hloubky přes 2 do 4 m</t>
  </si>
  <si>
    <t>17</t>
  </si>
  <si>
    <t>161101101</t>
  </si>
  <si>
    <t>Svislé přemístění výkopku z horniny tř. 1 až 4 hl výkopu do 2,5 m</t>
  </si>
  <si>
    <t>-1160547948</t>
  </si>
  <si>
    <t>Svislé přemístění výkopku bez naložení do dopravní nádoby avšak s vyprázdněním dopravní nádoby na hromadu nebo do dopravního prostředku z horniny tř. 1 až 4, při hloubce výkopu přes 1 do 2,5 m</t>
  </si>
  <si>
    <t xml:space="preserve">322,021*0,5 "50% </t>
  </si>
  <si>
    <t>18</t>
  </si>
  <si>
    <t>162701105</t>
  </si>
  <si>
    <t>Vodorovné přemístění do 10000 m výkopku/sypaniny z horniny tř. 1 až 4</t>
  </si>
  <si>
    <t>654726092</t>
  </si>
  <si>
    <t>Vodorovné přemístění výkopku nebo sypaniny po suchu na obvyklém dopravním prostředku, bez naložení výkopku, avšak se složením bez rozhrnutí z horniny tř. 1 až 4 na vzdálenost přes 9 000 do 10 000 m</t>
  </si>
  <si>
    <t>-8,18*0,8*1 " zásyp zeminou hl.1,4-0,15+0,45=0,8m</t>
  </si>
  <si>
    <t>19</t>
  </si>
  <si>
    <t>167101101</t>
  </si>
  <si>
    <t>Nakládání výkopku z hornin tř. 1 až 4 do 100 m3</t>
  </si>
  <si>
    <t>-1881543725</t>
  </si>
  <si>
    <t>Nakládání, skládání a překládání neulehlého výkopku nebo sypaniny nakládání, množství do 100 m3, z hornin tř. 1 až 4</t>
  </si>
  <si>
    <t>20</t>
  </si>
  <si>
    <t>171201201</t>
  </si>
  <si>
    <t>Uložení sypaniny na skládky</t>
  </si>
  <si>
    <t>-1208258230</t>
  </si>
  <si>
    <t>R1</t>
  </si>
  <si>
    <t>Poplatek za skládku</t>
  </si>
  <si>
    <t>t</t>
  </si>
  <si>
    <t>1750096600</t>
  </si>
  <si>
    <t>315,477*1,9</t>
  </si>
  <si>
    <t>22</t>
  </si>
  <si>
    <t>174101101</t>
  </si>
  <si>
    <t>Zásyp jam, šachet rýh nebo kolem objektů sypaninou se zhutněním</t>
  </si>
  <si>
    <t>-1792446922</t>
  </si>
  <si>
    <t>Zásyp sypaninou z jakékoliv horniny s uložením výkopku ve vrstvách se zhutněním jam, šachet, rýh nebo kolem objektů v těchto vykopávkách</t>
  </si>
  <si>
    <t xml:space="preserve">-0,15*1*220,9 " podsyp </t>
  </si>
  <si>
    <t>-0,15*1*2,8 "podsyp</t>
  </si>
  <si>
    <t>-(0,25+0,2)*1*220,9 "obsyp</t>
  </si>
  <si>
    <t>-(0,2+0,2)*1*2,8 "obsyp</t>
  </si>
  <si>
    <t>23</t>
  </si>
  <si>
    <t>M</t>
  </si>
  <si>
    <t>58344171</t>
  </si>
  <si>
    <t>štěrkodrť frakce 0/32</t>
  </si>
  <si>
    <t>1689450345</t>
  </si>
  <si>
    <t>187,941</t>
  </si>
  <si>
    <t xml:space="preserve">181,397*1,6 </t>
  </si>
  <si>
    <t>24</t>
  </si>
  <si>
    <t>175151101</t>
  </si>
  <si>
    <t>Obsypání potrubí strojně sypaninou bez prohození, uloženou do 3 m</t>
  </si>
  <si>
    <t>-1617963172</t>
  </si>
  <si>
    <t>Obsypání potrubí strojně sypaninou z vhodných hornin tř. 1 až 4 nebo materiálem připraveným podél výkopu ve vzdálenosti do 3 m od jeho kraje, pro jakoukoliv hloubku výkopu a míru zhutnění bez prohození sypaniny</t>
  </si>
  <si>
    <t>(0,25+0,2)*1*220,9</t>
  </si>
  <si>
    <t>(0,2+0,2)*1*2,8</t>
  </si>
  <si>
    <t>25</t>
  </si>
  <si>
    <t>583373020</t>
  </si>
  <si>
    <t>štěrkopísek frakce 0/16</t>
  </si>
  <si>
    <t>-566169323</t>
  </si>
  <si>
    <t>100,525*1,6</t>
  </si>
  <si>
    <t>Svislé a kompletní konstrukce</t>
  </si>
  <si>
    <t>26</t>
  </si>
  <si>
    <t>359901211</t>
  </si>
  <si>
    <t>Monitoring stoky jakékoli výšky na nové kanalizaci</t>
  </si>
  <si>
    <t>-1838499770</t>
  </si>
  <si>
    <t>Monitoring stok (kamerový systém) jakékoli výšky nová kanalizace</t>
  </si>
  <si>
    <t>220,9+2,8</t>
  </si>
  <si>
    <t>Vodorovné konstrukce</t>
  </si>
  <si>
    <t>27</t>
  </si>
  <si>
    <t>451573111</t>
  </si>
  <si>
    <t>Lože pod potrubí otevřený výkop ze štěrkopísku</t>
  </si>
  <si>
    <t>518683645</t>
  </si>
  <si>
    <t>Lože pod potrubí, stoky a drobné objekty v otevřeném výkopu z písku a štěrkopísku do 63 mm</t>
  </si>
  <si>
    <t>0,15*1*220,9</t>
  </si>
  <si>
    <t>0,15*1*2,8</t>
  </si>
  <si>
    <t>28</t>
  </si>
  <si>
    <t>452311141</t>
  </si>
  <si>
    <t>Podkladní desky z betonu prostého tř. C 16/20 otevřený výkop</t>
  </si>
  <si>
    <t>-2103498422</t>
  </si>
  <si>
    <t>Podkladní a zajišťovací konstrukce z betonu prostého v otevřeném výkopu desky pod potrubí, stoky a drobné objekty z betonu tř. C 16/20</t>
  </si>
  <si>
    <t>1,5*1,5*0,1 "podkladní deska bet. šachty</t>
  </si>
  <si>
    <t>Komunikace pozemní</t>
  </si>
  <si>
    <t>29</t>
  </si>
  <si>
    <t>565166111</t>
  </si>
  <si>
    <t>Asfaltový beton vrstva podkladní ACP 22 (obalované kamenivo OKH) tl 80 mm š do 3 m</t>
  </si>
  <si>
    <t>-1195258042</t>
  </si>
  <si>
    <t>Asfaltový beton vrstva podkladní ACP 22 (obalované kamenivo hrubozrnné - OKH) s rozprostřením a zhutněním v pruhu šířky do 3 m, po zhutnění tl. 80 mm</t>
  </si>
  <si>
    <t>30</t>
  </si>
  <si>
    <t>564751111</t>
  </si>
  <si>
    <t>Podklad z kameniva hrubého drceného vel. 32-63 mm tl 150 mm</t>
  </si>
  <si>
    <t>-1042863289</t>
  </si>
  <si>
    <t>Podklad nebo kryt z kameniva hrubého drceného vel. 32-63 mm s rozprostřením a zhutněním, po zhutnění tl. 150 mm</t>
  </si>
  <si>
    <t>212,72*2 " tl. 300 mm</t>
  </si>
  <si>
    <t>31</t>
  </si>
  <si>
    <t>577145132</t>
  </si>
  <si>
    <t>Asfaltový beton vrstva ložní ACL 16 (ABH) tl 50 mm š do 3 m z modifikovaného asfaltu</t>
  </si>
  <si>
    <t>-1099117519</t>
  </si>
  <si>
    <t>Asfaltový beton vrstva ložní ACL 16 (ABH) s rozprostřením a zhutněním z modifikovaného asfaltu v pruhu šířky do 3 m, po zhutnění tl. 50 mm</t>
  </si>
  <si>
    <t>32</t>
  </si>
  <si>
    <t>577166131</t>
  </si>
  <si>
    <t>Asfaltový beton vrstva ložní ACL 22 (ABVH) tl 70 mm š do 3 m z modifikovaného asfaltu</t>
  </si>
  <si>
    <t>1419127093</t>
  </si>
  <si>
    <t>Asfaltový beton vrstva ložní ACL 22 (ABVH) s rozprostřením a zhutněním z modifikovaného asfaltu, po zhutnění v pruhu šířky do 3 m, po zhutnění tl. 70 mm</t>
  </si>
  <si>
    <t>Trubní vedení</t>
  </si>
  <si>
    <t>33</t>
  </si>
  <si>
    <t>230170005</t>
  </si>
  <si>
    <t>Tlakové zkoušky těsnosti potrubí - příprava DN do 350</t>
  </si>
  <si>
    <t>sada</t>
  </si>
  <si>
    <t>-45626321</t>
  </si>
  <si>
    <t>Příprava pro zkoušku těsnosti potrubí DN přes 200 do 350</t>
  </si>
  <si>
    <t>34</t>
  </si>
  <si>
    <t>230170015</t>
  </si>
  <si>
    <t>Tlakové zkoušky těsnosti potrubí - zkouška DN do 350</t>
  </si>
  <si>
    <t>-1988182586</t>
  </si>
  <si>
    <t>Zkouška těsnosti potrubí DN přes 200 do 350</t>
  </si>
  <si>
    <t>218+2,8</t>
  </si>
  <si>
    <t>35</t>
  </si>
  <si>
    <t>810351811</t>
  </si>
  <si>
    <t>Bourání stávajícího potrubí z betonu DN do 200</t>
  </si>
  <si>
    <t>858375123</t>
  </si>
  <si>
    <t>Bourání stávajícího potrubí z betonu v otevřeném výkopu DN do 200</t>
  </si>
  <si>
    <t>36</t>
  </si>
  <si>
    <t>871350310</t>
  </si>
  <si>
    <t>Montáž kanalizačního potrubí hladkého plnostěnného SN 10 z polypropylenu DN 200</t>
  </si>
  <si>
    <t>-231632780</t>
  </si>
  <si>
    <t>Montáž kanalizačního potrubí z plastů z polypropylenu PP hladkého plnostěnného SN 10 DN 200</t>
  </si>
  <si>
    <t>37</t>
  </si>
  <si>
    <t>WVN.SP201041W</t>
  </si>
  <si>
    <t>Trubka kanalizační plastová PPKGEM-200x1000 SN10</t>
  </si>
  <si>
    <t>kus</t>
  </si>
  <si>
    <t>-1507360969</t>
  </si>
  <si>
    <t>38</t>
  </si>
  <si>
    <t>871360310</t>
  </si>
  <si>
    <t>Montáž kanalizačního potrubí hladkého plnostěnného SN 10 z polypropylenu DN 250</t>
  </si>
  <si>
    <t>-2039518992</t>
  </si>
  <si>
    <t>Montáž kanalizačního potrubí z plastů z polypropylenu PP hladkého plnostěnného SN 10 DN 250</t>
  </si>
  <si>
    <t>218 " viz. D.2., D.3.</t>
  </si>
  <si>
    <t>39</t>
  </si>
  <si>
    <t>WVN.DP201016W</t>
  </si>
  <si>
    <t>Trubka kanalizační plastová PPKGEM-250x6000 SN10</t>
  </si>
  <si>
    <t>1088624016</t>
  </si>
  <si>
    <t>40</t>
  </si>
  <si>
    <t>WVN.DP201013W</t>
  </si>
  <si>
    <t>Trubka kanalizační plastová PPKGEM-250x3000 SN10</t>
  </si>
  <si>
    <t>429308426</t>
  </si>
  <si>
    <t>41</t>
  </si>
  <si>
    <t>WVN.DP201011W</t>
  </si>
  <si>
    <t>Trubka kanalizační plastová PPKGEM-250x1000 SN10</t>
  </si>
  <si>
    <t>1040375492</t>
  </si>
  <si>
    <t>42</t>
  </si>
  <si>
    <t>877360320</t>
  </si>
  <si>
    <t>Montáž odboček na kanalizačním potrubí z PP trub hladkých plnostěnných DN 250</t>
  </si>
  <si>
    <t>-1607793790</t>
  </si>
  <si>
    <t>Montáž tvarovek na kanalizačním plastovém potrubí z polypropylenu PP hladkého plnostěnného odboček DN 250</t>
  </si>
  <si>
    <t>15 " viz. D.2, D.3. přepojení přípojek a VP</t>
  </si>
  <si>
    <t>43</t>
  </si>
  <si>
    <t>WVN.DF201113W</t>
  </si>
  <si>
    <t>Odbočka kanalizační plastová PPKGEA-250/160/45°</t>
  </si>
  <si>
    <t>906828128</t>
  </si>
  <si>
    <t>89</t>
  </si>
  <si>
    <t>Ostatní konstrukce</t>
  </si>
  <si>
    <t>44</t>
  </si>
  <si>
    <t>894211121</t>
  </si>
  <si>
    <t>Šachty kanalizační kruhové z prostého betonu na potrubí DN 250 nebo 300 dno beton tř. C 25/30</t>
  </si>
  <si>
    <t>1308228397</t>
  </si>
  <si>
    <t>Šachty kanalizační z prostého betonu výšky vstupu do 1,50 m kruhové s obložením dna betonem tř. C 25/30, na potrubí DN 250 nebo 300</t>
  </si>
  <si>
    <t>45</t>
  </si>
  <si>
    <t>899104112</t>
  </si>
  <si>
    <t>Osazení poklopů litinových nebo ocelových včetně rámů pro třídu zatížení D400, E600</t>
  </si>
  <si>
    <t>-235616510</t>
  </si>
  <si>
    <t>Osazení poklopů litinových a ocelových včetně rámů pro třídu zatížení D400, E600</t>
  </si>
  <si>
    <t>46</t>
  </si>
  <si>
    <t>WVN.RF730000W</t>
  </si>
  <si>
    <t>POKLOP LITINOVÝ 600/40T D400</t>
  </si>
  <si>
    <t>-104101811</t>
  </si>
  <si>
    <t>47</t>
  </si>
  <si>
    <t>894812322</t>
  </si>
  <si>
    <t>Revizní a čistící šachta z PP typ DN 600/250 šachtové dno průtočné 30°, 60°, 90°</t>
  </si>
  <si>
    <t>784986489</t>
  </si>
  <si>
    <t>Revizní a čistící šachta z polypropylenu PP pro hladké trouby DN 600 šachtové dno (DN šachty / DN trubního vedení) DN 600/250 průtočné 30°,60°,90°</t>
  </si>
  <si>
    <t xml:space="preserve">4 " (Š1448a, 1448b, 1448c  Š1454b) viz.D.2.</t>
  </si>
  <si>
    <t>48</t>
  </si>
  <si>
    <t>894812323</t>
  </si>
  <si>
    <t>Revizní a čistící šachta z PP typ DN 600/250 šachtové dno s přítokem tvaru T</t>
  </si>
  <si>
    <t>-2078864121</t>
  </si>
  <si>
    <t>Revizní a čistící šachta z polypropylenu PP pro hladké trouby DN 600 šachtové dno (DN šachty / DN trubního vedení) DN 600/250 s přítokem tvaru T</t>
  </si>
  <si>
    <t>5 " (Š1449,1450,1451,1453,1454) viz. D.2</t>
  </si>
  <si>
    <t>49</t>
  </si>
  <si>
    <t>894812332</t>
  </si>
  <si>
    <t>Revizní a čistící šachta z PP DN 600 šachtová roura korugovaná světlé hloubky 2000 mm</t>
  </si>
  <si>
    <t>1494097962</t>
  </si>
  <si>
    <t>Revizní a čistící šachta z polypropylenu PP pro hladké trouby DN 600 roura šachtová korugovaná, světlé hloubky 2 000 mm</t>
  </si>
  <si>
    <t>7 " viz. D.3.</t>
  </si>
  <si>
    <t>50</t>
  </si>
  <si>
    <t>894812333</t>
  </si>
  <si>
    <t>Revizní a čistící šachta z PP DN 600 šachtová roura korugovaná světlé hloubky 3000 mm</t>
  </si>
  <si>
    <t>-2102082515</t>
  </si>
  <si>
    <t>Revizní a čistící šachta z polypropylenu PP pro hladké trouby DN 600 roura šachtová korugovaná, světlé hloubky 3 000 mm</t>
  </si>
  <si>
    <t>2 " viz. D.3. Š1453, 1454</t>
  </si>
  <si>
    <t>51</t>
  </si>
  <si>
    <t>894812339</t>
  </si>
  <si>
    <t>Příplatek k rourám revizní a čistící šachty z PP DN 600 za uříznutí šachtové roury</t>
  </si>
  <si>
    <t>1981601796</t>
  </si>
  <si>
    <t>Revizní a čistící šachta z polypropylenu PP pro hladké trouby DN 600 Příplatek k cenám 2331 - 2334 za uříznutí šachtové roury</t>
  </si>
  <si>
    <t>52</t>
  </si>
  <si>
    <t>894812377</t>
  </si>
  <si>
    <t>Revizní a čistící šachta z PP DN 600 poklop litinový pro třídu zatížení D400 s teleskopickým adaptérem</t>
  </si>
  <si>
    <t>-817259526</t>
  </si>
  <si>
    <t>Revizní a čistící šachta z polypropylenu PP pro hladké trouby DN 600 poklop (mříž) litinový pro třídu zatížení D400 s teleskopickým adaptérem</t>
  </si>
  <si>
    <t>53</t>
  </si>
  <si>
    <t>R2</t>
  </si>
  <si>
    <t>Napojení stáv bet. potr. DN 200 do plastové šachty DN600 (vč. utěsnění)</t>
  </si>
  <si>
    <t>ks</t>
  </si>
  <si>
    <t>1972784615</t>
  </si>
  <si>
    <t>Napojení stáv bet. potr. DN 200 do plastové šachty DN600</t>
  </si>
  <si>
    <t>3 " Š 1454b, 1454 a 1453 viz. D.2.</t>
  </si>
  <si>
    <t>54</t>
  </si>
  <si>
    <t>R3</t>
  </si>
  <si>
    <t>Úprava požlábku v Š 1448</t>
  </si>
  <si>
    <t>1237027453</t>
  </si>
  <si>
    <t>55</t>
  </si>
  <si>
    <t>R4</t>
  </si>
  <si>
    <t>Zafoukání stáv. potrubí cementopopílkovou suspenzí</t>
  </si>
  <si>
    <t>2065513351</t>
  </si>
  <si>
    <t>Zafoukání stáv. potrubí cementopopílkovou suspenzí o pevnosti v tlaku min. 2 MPa. Kvalita popílku dle ČSN EN 450-1 Popílek do betonu.</t>
  </si>
  <si>
    <t>5 " viz. C.3. -PRB DN 200-dl. 102,97 a PP DN 300-21,3m</t>
  </si>
  <si>
    <t>56</t>
  </si>
  <si>
    <t>R5</t>
  </si>
  <si>
    <t xml:space="preserve">Přejezdy výkopů </t>
  </si>
  <si>
    <t>758537059</t>
  </si>
  <si>
    <t>Ostatní konstrukce a práce, bourání</t>
  </si>
  <si>
    <t>57</t>
  </si>
  <si>
    <t>916131212</t>
  </si>
  <si>
    <t>Osazení silničního obrubníku betonového stojatého bez boční opěry do lože z betonu prostého</t>
  </si>
  <si>
    <t>398515455</t>
  </si>
  <si>
    <t>Osazení silničního obrubníku betonového se zřízením lože, s vyplněním a zatřením spár cementovou maltou stojatého bez boční opěry, do lože z betonu prostého</t>
  </si>
  <si>
    <t>58</t>
  </si>
  <si>
    <t>BBC.0006293.URS</t>
  </si>
  <si>
    <t>obrubník betonový silniční ABO 15-25 100x15x25 cm</t>
  </si>
  <si>
    <t>-138492038</t>
  </si>
  <si>
    <t>59</t>
  </si>
  <si>
    <t>916991121</t>
  </si>
  <si>
    <t>Lože pod obrubníky, krajníky nebo obruby z dlažebních kostek z betonu prostého</t>
  </si>
  <si>
    <t>273333589</t>
  </si>
  <si>
    <t>Lože pod obrubníky, krajníky nebo obruby z dlažebních kostek z betonu prostého tř. C 16/20</t>
  </si>
  <si>
    <t>91,78*0,25*0,25</t>
  </si>
  <si>
    <t>60</t>
  </si>
  <si>
    <t>919732211</t>
  </si>
  <si>
    <t>Styčná spára napojení nového živičného povrchu na stávající za tepla š 15 mm hl 25 mm s prořezáním</t>
  </si>
  <si>
    <t>-855097019</t>
  </si>
  <si>
    <t>Styčná pracovní spára při napojení nového živičného povrchu na stávající se zalitím za tepla modifikovanou asfaltovou hmotou s posypem vápenným hydrátem šířky do 15 mm, hloubky do 25 mm včetně prořezání spáry</t>
  </si>
  <si>
    <t>212,72*2 "asf. komunikace</t>
  </si>
  <si>
    <t>61</t>
  </si>
  <si>
    <t>919735113</t>
  </si>
  <si>
    <t>Řezání stávajícího živičného krytu hl do 150 mm</t>
  </si>
  <si>
    <t>-1598507579</t>
  </si>
  <si>
    <t>Řezání stávajícího živičného krytu nebo podkladu hloubky přes 100 do 150 mm</t>
  </si>
  <si>
    <t>99</t>
  </si>
  <si>
    <t>Přesun hmot a manipulace se sutí</t>
  </si>
  <si>
    <t>62</t>
  </si>
  <si>
    <t>997221551</t>
  </si>
  <si>
    <t>Vodorovná doprava suti ze sypkých materiálů do 1 km</t>
  </si>
  <si>
    <t>2114730432</t>
  </si>
  <si>
    <t>Vodorovná doprava suti bez naložení, ale se složením a s hrubým urovnáním ze sypkých materiálů, na vzdálenost do 1 km</t>
  </si>
  <si>
    <t>311,188</t>
  </si>
  <si>
    <t>63</t>
  </si>
  <si>
    <t>997221569</t>
  </si>
  <si>
    <t>Příplatek ZKD 1 km u vodorovné dopravy suti z kusových materiálů</t>
  </si>
  <si>
    <t>923156132</t>
  </si>
  <si>
    <t>Vodorovná doprava suti bez naložení, ale se složením a s hrubým urovnáním Příplatek k ceně za každý další i započatý 1 km přes 1 km</t>
  </si>
  <si>
    <t>311,188*10</t>
  </si>
  <si>
    <t>64</t>
  </si>
  <si>
    <t>997221612</t>
  </si>
  <si>
    <t>Nakládání vybouraných hmot na dopravní prostředky pro vodorovnou dopravu</t>
  </si>
  <si>
    <t>-1342015522</t>
  </si>
  <si>
    <t>Nakládání na dopravní prostředky pro vodorovnou dopravu vybouraných hmot</t>
  </si>
  <si>
    <t>65</t>
  </si>
  <si>
    <t>997221845</t>
  </si>
  <si>
    <t>Poplatek za uložení na skládce (skládkovné) odpadu asfaltového bez dehtu kód odpadu 170 302</t>
  </si>
  <si>
    <t>-219069316</t>
  </si>
  <si>
    <t>Poplatek za uložení stavebního odpadu na skládce (skládkovné) asfaltového bez obsahu dehtu zatříděného do Katalogu odpadů pod kódem 170 302</t>
  </si>
  <si>
    <t>67,22</t>
  </si>
  <si>
    <t>66</t>
  </si>
  <si>
    <t>997221855</t>
  </si>
  <si>
    <t>Poplatek za uložení na skládce (skládkovné) zeminy a kameniva kód odpadu 170 504</t>
  </si>
  <si>
    <t>1561358595</t>
  </si>
  <si>
    <t>Poplatek za uložení stavebního odpadu na skládce (skládkovné) zeminy a kameniva zatříděného do Katalogu odpadů pod kódem 170 504</t>
  </si>
  <si>
    <t>311,188-67,22</t>
  </si>
  <si>
    <t>998</t>
  </si>
  <si>
    <t>Přesun hmot</t>
  </si>
  <si>
    <t>67</t>
  </si>
  <si>
    <t>998225111</t>
  </si>
  <si>
    <t>Přesun hmot pro pozemní komunikace s krytem z kamene, monolitickým betonovým nebo živičným</t>
  </si>
  <si>
    <t>-1281954789</t>
  </si>
  <si>
    <t>Přesun hmot pro komunikace s krytem z kameniva, monolitickým betonovým nebo živičným dopravní vzdálenost do 200 m jakékoliv délky objektu</t>
  </si>
  <si>
    <t>OST</t>
  </si>
  <si>
    <t>Ostatní</t>
  </si>
  <si>
    <t>68</t>
  </si>
  <si>
    <t>R.1.2.</t>
  </si>
  <si>
    <t>Vytýčení stavby</t>
  </si>
  <si>
    <t>sb</t>
  </si>
  <si>
    <t>1480011836</t>
  </si>
  <si>
    <t>69</t>
  </si>
  <si>
    <t>R.1.3.</t>
  </si>
  <si>
    <t>Vytýčení inženýrských sítí</t>
  </si>
  <si>
    <t>774888914</t>
  </si>
  <si>
    <t>70</t>
  </si>
  <si>
    <t>R.1.4.</t>
  </si>
  <si>
    <t>Dočasné dopravní značení</t>
  </si>
  <si>
    <t>-445126800</t>
  </si>
  <si>
    <t>71</t>
  </si>
  <si>
    <t>R.1.5.</t>
  </si>
  <si>
    <t>Zařízení staveniště</t>
  </si>
  <si>
    <t>363486925</t>
  </si>
  <si>
    <t>72</t>
  </si>
  <si>
    <t>R.1.6.</t>
  </si>
  <si>
    <t>PD skutečného provedení stavby</t>
  </si>
  <si>
    <t>370719571</t>
  </si>
  <si>
    <t>73</t>
  </si>
  <si>
    <t>R.1.7.</t>
  </si>
  <si>
    <t>Geodetické zaměření skutečného provedení stavby</t>
  </si>
  <si>
    <t>-1977483703</t>
  </si>
  <si>
    <t>74</t>
  </si>
  <si>
    <t>R1.1</t>
  </si>
  <si>
    <t>Zaměření stavby</t>
  </si>
  <si>
    <t>hm</t>
  </si>
  <si>
    <t>512</t>
  </si>
  <si>
    <t>-1048810808</t>
  </si>
  <si>
    <t>2,5</t>
  </si>
  <si>
    <t xml:space="preserve">007/2019-2 - Rekonstrukce kanalizace ul. Na Vápenkách, Kopřivnice- přepojení stáv. přípojek </t>
  </si>
  <si>
    <t>113106187</t>
  </si>
  <si>
    <t>Rozebrání dlažeb vozovek ze zámkové dlažby s ložem z kameniva strojně pl do 50 m2</t>
  </si>
  <si>
    <t>1526837678</t>
  </si>
  <si>
    <t>Rozebrání dlažeb a dílců vozovek a ploch s přemístěním hmot na skládku na vzdálenost do 3 m nebo s naložením na dopravní prostředek, s jakoukoliv výplní spár strojně plochy jednotlivě do 50 m2 ze zámkové dlažby s ložem z kameniva</t>
  </si>
  <si>
    <t>(0,5+0,5)*1</t>
  </si>
  <si>
    <t>113107312</t>
  </si>
  <si>
    <t>Odstranění podkladu z kameniva těženého tl 200 mm strojně pl do 50 m2</t>
  </si>
  <si>
    <t>-874945013</t>
  </si>
  <si>
    <t>Odstranění podkladů nebo krytů strojně plochy jednotlivě do 50 m2 s přemístěním hmot na skládku na vzdálenost do 3 m nebo s naložením na dopravní prostředek z kameniva těženého, o tl. vrstvy přes 100 do 200 mm</t>
  </si>
  <si>
    <t>1672764197</t>
  </si>
  <si>
    <t>34,3*1 " přepojení přípojek</t>
  </si>
  <si>
    <t>6,7*1 " napojení VP a žlabu</t>
  </si>
  <si>
    <t>115016548</t>
  </si>
  <si>
    <t>-1166774776</t>
  </si>
  <si>
    <t>-1021939108</t>
  </si>
  <si>
    <t>-670781548</t>
  </si>
  <si>
    <t>14*2 "2m na každou přípojku</t>
  </si>
  <si>
    <t>-1055718124</t>
  </si>
  <si>
    <t>1+1+1+1+1+1+1+1 "vodovod</t>
  </si>
  <si>
    <t>1+1+1+1+1+1+1+1+1+1 " NTL plynovod viz D.3.2.</t>
  </si>
  <si>
    <t>1015359640</t>
  </si>
  <si>
    <t>1+1+1+1+1+1 " sdělovací kabel</t>
  </si>
  <si>
    <t>-270363860</t>
  </si>
  <si>
    <t>(10+6)*1*2</t>
  </si>
  <si>
    <t>-1401735731</t>
  </si>
  <si>
    <t>2*1*4,84 "</t>
  </si>
  <si>
    <t>1,84*1*3,46</t>
  </si>
  <si>
    <t>1,74*1*3,08</t>
  </si>
  <si>
    <t>1,63*1*3,09</t>
  </si>
  <si>
    <t>1,85*1*2,83</t>
  </si>
  <si>
    <t>1,98*1*1,54</t>
  </si>
  <si>
    <t>1,98*1*2,77</t>
  </si>
  <si>
    <t>2,1*1*2,73</t>
  </si>
  <si>
    <t>2,2*1*2,34</t>
  </si>
  <si>
    <t>2,14*1*3,25</t>
  </si>
  <si>
    <t>2,20*1*2,42</t>
  </si>
  <si>
    <t>2,1*1*3,35</t>
  </si>
  <si>
    <t>2*1*4</t>
  </si>
  <si>
    <t>2*1*0,7</t>
  </si>
  <si>
    <t>2*1*7,2 " napojení VP+žlabu</t>
  </si>
  <si>
    <t>-34,3*1*0,5 " přepojení přípojek v komunikaci</t>
  </si>
  <si>
    <t>-6,7*1*0,5 " napojení VP a žlabu v komunikaci</t>
  </si>
  <si>
    <t>73,707*0,6 "60% v hor. tř. III.</t>
  </si>
  <si>
    <t>-750726121</t>
  </si>
  <si>
    <t>680558503</t>
  </si>
  <si>
    <t>73,707*0,4 "40% v hor. tř. IV.</t>
  </si>
  <si>
    <t>938645610</t>
  </si>
  <si>
    <t>54127527</t>
  </si>
  <si>
    <t>(2*4,84)*2</t>
  </si>
  <si>
    <t>(1,84*3,46)*2</t>
  </si>
  <si>
    <t>(1,74*3,08)*2</t>
  </si>
  <si>
    <t>(1,63*3,09)*2</t>
  </si>
  <si>
    <t>(1,85*2,83)*2</t>
  </si>
  <si>
    <t>(1,98*1,54)*2</t>
  </si>
  <si>
    <t>(1,98*2,77)*2</t>
  </si>
  <si>
    <t>(2*4)*2</t>
  </si>
  <si>
    <t>(2*0,7)*2</t>
  </si>
  <si>
    <t>(2*7,2)*2 " napojení VP+žlabu</t>
  </si>
  <si>
    <t>1984126698</t>
  </si>
  <si>
    <t>(2,1*2,73)*2</t>
  </si>
  <si>
    <t>(2,2*2,34)*2</t>
  </si>
  <si>
    <t>(2,14*3,25)*2</t>
  </si>
  <si>
    <t>(2,20*2,42)*2</t>
  </si>
  <si>
    <t>(2,1*3,35)*2</t>
  </si>
  <si>
    <t>-1046786766</t>
  </si>
  <si>
    <t>-1872941990</t>
  </si>
  <si>
    <t>148617346</t>
  </si>
  <si>
    <t>73,707*0,5 "50%</t>
  </si>
  <si>
    <t>-1490825985</t>
  </si>
  <si>
    <t>-5,4*1*2 " zásyp zeminou</t>
  </si>
  <si>
    <t>-343033534</t>
  </si>
  <si>
    <t>62,907</t>
  </si>
  <si>
    <t>-1592204504</t>
  </si>
  <si>
    <t>258429479</t>
  </si>
  <si>
    <t>62,907*1,9</t>
  </si>
  <si>
    <t>-1114520127</t>
  </si>
  <si>
    <t>-47,9*1*0,15 "podsyp</t>
  </si>
  <si>
    <t>-47,9*1*(0,15+0,2) " obsyp</t>
  </si>
  <si>
    <t>806718977</t>
  </si>
  <si>
    <t>49,757 "zásyp</t>
  </si>
  <si>
    <t>38,957*1,6</t>
  </si>
  <si>
    <t>-175063172</t>
  </si>
  <si>
    <t>47,9*1*(0,15+0,2) " obsyp</t>
  </si>
  <si>
    <t>1905964288</t>
  </si>
  <si>
    <t>16,765*1,6</t>
  </si>
  <si>
    <t>451571223</t>
  </si>
  <si>
    <t>Podklad pod dlažbu ze štěrkopísku tl nad 150 do 200 mm</t>
  </si>
  <si>
    <t>890414797</t>
  </si>
  <si>
    <t>Podklad pod dlažbu ze štěrkopísku tl. přes 150 do 200 mm</t>
  </si>
  <si>
    <t>583336740</t>
  </si>
  <si>
    <t>kamenivo těžené hrubé frakce 16/32</t>
  </si>
  <si>
    <t>775642115</t>
  </si>
  <si>
    <t>1*1,6</t>
  </si>
  <si>
    <t>169955512</t>
  </si>
  <si>
    <t>47,9*1*0,15 "podsyp</t>
  </si>
  <si>
    <t>1169516692</t>
  </si>
  <si>
    <t>-2024114513</t>
  </si>
  <si>
    <t>929500126</t>
  </si>
  <si>
    <t>-1814831620</t>
  </si>
  <si>
    <t>596212220</t>
  </si>
  <si>
    <t>Kladení zámkové dlažby pozemních komunikací tl 80 mm skupiny B pl do 50 m2</t>
  </si>
  <si>
    <t>1822599510</t>
  </si>
  <si>
    <t>Kladení dlažby z betonových zámkových dlaždic pozemních komunikací s ložem z kameniva těženého nebo drceného tl. do 50 mm, s vyplněním spár, s dvojitým hutněním vibrováním a se smetením přebytečného materiálu na krajnici tl. 80 mm skupiny B, pro plochy do 50 m2</t>
  </si>
  <si>
    <t>230170004</t>
  </si>
  <si>
    <t>Tlakové zkoušky těsnosti potrubí - příprava DN do 200</t>
  </si>
  <si>
    <t>-469221698</t>
  </si>
  <si>
    <t>Příprava pro zkoušku těsnosti potrubí DN přes 125 do 200</t>
  </si>
  <si>
    <t>230170014</t>
  </si>
  <si>
    <t>Tlakové zkoušky těsnosti potrubí - zkouška DN do 200</t>
  </si>
  <si>
    <t>1015970631</t>
  </si>
  <si>
    <t>Zkouška těsnosti potrubí DN přes 125 do 200</t>
  </si>
  <si>
    <t>871310310</t>
  </si>
  <si>
    <t>Montáž kanalizačního potrubí hladkého plnostěnného SN 10 z polypropylenu DN 150</t>
  </si>
  <si>
    <t>-120492004</t>
  </si>
  <si>
    <t>Montáž kanalizačního potrubí z plastů z polypropylenu PP hladkého plnostěnného SN 10 DN 150</t>
  </si>
  <si>
    <t>47,9 " viz. D.2</t>
  </si>
  <si>
    <t>WVN.SP201031W</t>
  </si>
  <si>
    <t>Trubka kanalizační plastová PPKGEM-160x1000 SN10</t>
  </si>
  <si>
    <t>431014903</t>
  </si>
  <si>
    <t>877310310</t>
  </si>
  <si>
    <t>Montáž kolen na kanalizačním potrubí z PP trub hladkých plnostěnných DN 150</t>
  </si>
  <si>
    <t>-1040143746</t>
  </si>
  <si>
    <t>Montáž tvarovek na kanalizačním plastovém potrubí z polypropylenu PP hladkého plnostěnného kolen DN 150</t>
  </si>
  <si>
    <t>OSM.771520</t>
  </si>
  <si>
    <t>PPKGB koleno DN 160/45 st SN10</t>
  </si>
  <si>
    <t>-1973109036</t>
  </si>
  <si>
    <t>894812111</t>
  </si>
  <si>
    <t>Revizní a čistící šachta z PP šachtové dno DN 315/150 přímý tok</t>
  </si>
  <si>
    <t>-507670477</t>
  </si>
  <si>
    <t>Revizní a čistící šachta z polypropylenu PP pro hladké trouby DN 315 šachtové dno (DN šachty / DN trubního vedení) DN 315/150 přímý tok</t>
  </si>
  <si>
    <t>894812131</t>
  </si>
  <si>
    <t>Revizní a čistící šachta z PP DN 315 šachtová roura korugovaná bez hrdla světlé hloubky 1250 mm</t>
  </si>
  <si>
    <t>-1655049994</t>
  </si>
  <si>
    <t>Revizní a čistící šachta z polypropylenu PP pro hladké trouby DN 315 roura šachtová korugovaná bez hrdla, světlé hloubky 1250 mm</t>
  </si>
  <si>
    <t>894812141</t>
  </si>
  <si>
    <t>Revizní a čistící šachta z PP DN 315 šachtová roura teleskopická světlé hloubky 375 mm</t>
  </si>
  <si>
    <t>-1223217532</t>
  </si>
  <si>
    <t>Revizní a čistící šachta z polypropylenu PP pro hladké trouby DN 315 roura šachtová korugovaná teleskopická (včetně těsnění) 375 mm</t>
  </si>
  <si>
    <t>894812171</t>
  </si>
  <si>
    <t>Revizní a čistící šachta z PP DN 315 mříž dešťová litinová do teleskopu pro třídu zatížení D400</t>
  </si>
  <si>
    <t>471166396</t>
  </si>
  <si>
    <t>Revizní a čistící šachta z polypropylenu PP pro hladké trouby DN 315 mříž (pro třídu zatížení) dešťová litinová do teleskopu (D400)</t>
  </si>
  <si>
    <t>WVN.IF303000W</t>
  </si>
  <si>
    <t>KALOVÝ KOŠ PRO O315</t>
  </si>
  <si>
    <t>-2135594610</t>
  </si>
  <si>
    <t>894812201</t>
  </si>
  <si>
    <t>Revizní a čistící šachta z PP šachtové dno DN 425/150 průtočné</t>
  </si>
  <si>
    <t>1747205681</t>
  </si>
  <si>
    <t>Revizní a čistící šachta z polypropylenu PP pro hladké trouby DN 425 šachtové dno (DN šachty / DN trubního vedení) DN 425/150 průtočné</t>
  </si>
  <si>
    <t>894812232</t>
  </si>
  <si>
    <t>Revizní a čistící šachta z PP DN 425 šachtová roura korugovaná bez hrdla světlé hloubky 2000 mm</t>
  </si>
  <si>
    <t>-1771821078</t>
  </si>
  <si>
    <t>Revizní a čistící šachta z polypropylenu PP pro hladké trouby DN 425 roura šachtová korugovaná bez hrdla, světlé hloubky 2000 mm</t>
  </si>
  <si>
    <t>894812233</t>
  </si>
  <si>
    <t>Revizní a čistící šachta z PP DN 425 šachtová roura korugovaná bez hrdla světlé hloubky 3000 mm</t>
  </si>
  <si>
    <t>-205186772</t>
  </si>
  <si>
    <t>Revizní a čistící šachta z polypropylenu PP pro hladké trouby DN 425 roura šachtová korugovaná bez hrdla, světlé hloubky 3000 mm</t>
  </si>
  <si>
    <t>894812241</t>
  </si>
  <si>
    <t>Revizní a čistící šachta z PP DN 425 šachtová roura teleskopická světlé hloubky 375 mm</t>
  </si>
  <si>
    <t>1805896437</t>
  </si>
  <si>
    <t>Revizní a čistící šachta z polypropylenu PP pro hladké trouby DN 425 roura šachtová korugovaná teleskopická (včetně těsnění) 375 mm</t>
  </si>
  <si>
    <t>894812249</t>
  </si>
  <si>
    <t>Příplatek k rourám revizní a čistící šachty z PP DN 425 za uříznutí šachtové roury</t>
  </si>
  <si>
    <t>849263558</t>
  </si>
  <si>
    <t>Revizní a čistící šachta z polypropylenu PP pro hladké trouby DN 425 roura šachtová korugovaná Příplatek k cenám 2231 - 2242 za uříznutí šachtové roury</t>
  </si>
  <si>
    <t>894812262</t>
  </si>
  <si>
    <t>Revizní a čistící šachta z PP DN 425 poklop litinový plný do teleskopické trubky pro třídu zatížení D400</t>
  </si>
  <si>
    <t>1043368578</t>
  </si>
  <si>
    <t>Revizní a čistící šachta z polypropylenu PP pro hladké trouby DN 425 poklop litinový (pro třídu zatížení) plný do teleskopické trubky (D400)</t>
  </si>
  <si>
    <t xml:space="preserve">Napojení stáv  potr. DN 150 (vč. utěsnění)</t>
  </si>
  <si>
    <t>931596131</t>
  </si>
  <si>
    <t>Napojení stáv potr. DN 150 (vč. utěsnění)</t>
  </si>
  <si>
    <t>-1562949003</t>
  </si>
  <si>
    <t>-1099039665</t>
  </si>
  <si>
    <t>1702614560</t>
  </si>
  <si>
    <t>28*0,25*0,25</t>
  </si>
  <si>
    <t>-368981629</t>
  </si>
  <si>
    <t xml:space="preserve">(34,3+6,7)*2 </t>
  </si>
  <si>
    <t>-1888379495</t>
  </si>
  <si>
    <t>935113111</t>
  </si>
  <si>
    <t>Osazení odvodňovacího polymerbetonového žlabu s krycím roštem šířky do 200 mm</t>
  </si>
  <si>
    <t>-524254272</t>
  </si>
  <si>
    <t>Osazení odvodňovacího žlabu s krycím roštem polymerbetonového šířky do 200 mm</t>
  </si>
  <si>
    <t>5 "viz. D. 7.</t>
  </si>
  <si>
    <t>M1</t>
  </si>
  <si>
    <t>Odvodňovací žlab š.150mm</t>
  </si>
  <si>
    <t>-514268107</t>
  </si>
  <si>
    <t>-1518693474</t>
  </si>
  <si>
    <t>59,166</t>
  </si>
  <si>
    <t>687957052</t>
  </si>
  <si>
    <t>59,166*10</t>
  </si>
  <si>
    <t>-1921224385</t>
  </si>
  <si>
    <t>1475491675</t>
  </si>
  <si>
    <t>12,965</t>
  </si>
  <si>
    <t>1809870492</t>
  </si>
  <si>
    <t>59,166-12,965</t>
  </si>
  <si>
    <t>1403075731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</si>
  <si>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</si>
  <si>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</si>
  <si>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</si>
  <si>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</si>
  <si>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Trebuchet MS"/>
        <charset val="238"/>
        <i val="1"/>
        <color auto="1"/>
        <sz val="9"/>
        <scheme val="none"/>
      </rPr>
      <t xml:space="preserve">Rekapitulace stavby </t>
    </r>
    <r>
      <rPr>
        <rFont val="Trebuchet MS"/>
        <charset val="238"/>
        <color auto="1"/>
        <sz val="9"/>
        <scheme val="none"/>
      </rPr>
      <t>obsahuje sestavu Rekapitulace stavby a Rekapitulace objektů stavby a soupisů prací.</t>
    </r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</si>
  <si>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stavby</t>
    </r>
    <r>
      <rPr>
        <rFont val="Trebuchet MS"/>
        <charset val="238"/>
        <color auto="1"/>
        <sz val="9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</si>
  <si>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</si>
  <si>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</si>
  <si>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objektů stavby a soupisů prací</t>
    </r>
    <r>
      <rPr>
        <rFont val="Trebuchet MS"/>
        <charset val="238"/>
        <color auto="1"/>
        <sz val="9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</si>
  <si>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</si>
  <si>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</si>
  <si>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</si>
  <si>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</si>
  <si>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</si>
  <si>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</si>
  <si>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</si>
  <si>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</si>
  <si>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</si>
  <si>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Soupis</t>
  </si>
  <si>
    <t>Soupis prací pro daný typ objektu</t>
  </si>
  <si>
    <r>
      <rPr>
        <rFont val="Trebuchet MS"/>
        <charset val="238"/>
        <i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</si>
  <si>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</si>
  <si>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Trebuchet MS"/>
        <charset val="238"/>
        <b val="1"/>
        <color auto="1"/>
        <sz val="9"/>
        <scheme val="none"/>
      </rPr>
      <t>Krycí list soupisu</t>
    </r>
    <r>
      <rPr>
        <rFont val="Trebuchet MS"/>
        <charset val="238"/>
        <color auto="1"/>
        <sz val="9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</si>
  <si>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</si>
  <si>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Trebuchet MS"/>
        <charset val="238"/>
        <b val="1"/>
        <color auto="1"/>
        <sz val="9"/>
        <scheme val="none"/>
      </rPr>
      <t>Rekapitulace členění soupisu prací</t>
    </r>
    <r>
      <rPr>
        <rFont val="Trebuchet MS"/>
        <charset val="238"/>
        <color auto="1"/>
        <sz val="9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</si>
  <si>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</si>
  <si>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Trebuchet MS"/>
        <charset val="238"/>
        <b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</si>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</sst>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0000A8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6" fillId="0" borderId="0" applyNumberFormat="0" applyFill="0" applyBorder="0" applyAlignment="0" applyProtection="0"/>
  </cellStyleXfs>
  <cellXfs count="37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5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8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9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9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20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9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2" fillId="0" borderId="15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2" fillId="0" borderId="15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3" fillId="4" borderId="8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right" vertical="center"/>
    </xf>
    <xf numFmtId="0" fontId="23" fillId="4" borderId="9" xfId="0" applyFont="1" applyFill="1" applyBorder="1" applyAlignment="1" applyProtection="1">
      <alignment horizontal="center" vertical="center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24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1" fillId="0" borderId="15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30" fillId="0" borderId="15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166" fontId="30" fillId="0" borderId="21" xfId="0" applyNumberFormat="1" applyFont="1" applyBorder="1" applyAlignment="1" applyProtection="1">
      <alignment vertical="center"/>
    </xf>
    <xf numFmtId="4" fontId="30" fillId="0" borderId="22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2" xfId="0" applyBorder="1"/>
    <xf numFmtId="0" fontId="0" fillId="0" borderId="3" xfId="0" applyBorder="1"/>
    <xf numFmtId="0" fontId="0" fillId="0" borderId="3" xfId="0" applyBorder="1" applyProtection="1">
      <protection locked="0"/>
    </xf>
    <xf numFmtId="0" fontId="15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19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0" fontId="0" fillId="4" borderId="8" xfId="0" applyFont="1" applyFill="1" applyBorder="1" applyAlignment="1" applyProtection="1">
      <alignment vertical="center"/>
      <protection locked="0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1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3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0" fontId="6" fillId="0" borderId="21" xfId="0" applyFont="1" applyBorder="1" applyAlignment="1" applyProtection="1">
      <alignment vertical="center"/>
      <protection locked="0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vertical="center"/>
      <protection locked="0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  <protection locked="0"/>
    </xf>
    <xf numFmtId="0" fontId="23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3" fillId="0" borderId="13" xfId="0" applyNumberFormat="1" applyFont="1" applyBorder="1" applyAlignment="1" applyProtection="1"/>
    <xf numFmtId="166" fontId="33" fillId="0" borderId="14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3" xfId="0" applyFont="1" applyBorder="1" applyAlignment="1" applyProtection="1">
      <alignment horizontal="center" vertical="center"/>
    </xf>
    <xf numFmtId="49" fontId="23" fillId="0" borderId="23" xfId="0" applyNumberFormat="1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center" vertical="center" wrapText="1"/>
    </xf>
    <xf numFmtId="167" fontId="23" fillId="0" borderId="23" xfId="0" applyNumberFormat="1" applyFont="1" applyBorder="1" applyAlignment="1" applyProtection="1">
      <alignment vertical="center"/>
    </xf>
    <xf numFmtId="4" fontId="23" fillId="2" borderId="23" xfId="0" applyNumberFormat="1" applyFont="1" applyFill="1" applyBorder="1" applyAlignment="1" applyProtection="1">
      <alignment vertical="center"/>
      <protection locked="0"/>
    </xf>
    <xf numFmtId="4" fontId="23" fillId="0" borderId="23" xfId="0" applyNumberFormat="1" applyFont="1" applyBorder="1" applyAlignment="1" applyProtection="1">
      <alignment vertical="center"/>
    </xf>
    <xf numFmtId="0" fontId="24" fillId="2" borderId="15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6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5" fillId="0" borderId="0" xfId="0" applyFont="1" applyAlignment="1" applyProtection="1">
      <alignment horizontal="left" vertical="center"/>
    </xf>
    <xf numFmtId="0" fontId="36" fillId="0" borderId="0" xfId="0" applyFont="1" applyAlignment="1" applyProtection="1">
      <alignment horizontal="left"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7" fillId="0" borderId="23" xfId="0" applyFont="1" applyBorder="1" applyAlignment="1" applyProtection="1">
      <alignment horizontal="center" vertical="center"/>
    </xf>
    <xf numFmtId="49" fontId="37" fillId="0" borderId="23" xfId="0" applyNumberFormat="1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center" vertical="center" wrapText="1"/>
    </xf>
    <xf numFmtId="167" fontId="37" fillId="0" borderId="23" xfId="0" applyNumberFormat="1" applyFont="1" applyBorder="1" applyAlignment="1" applyProtection="1">
      <alignment vertical="center"/>
    </xf>
    <xf numFmtId="4" fontId="37" fillId="2" borderId="23" xfId="0" applyNumberFormat="1" applyFont="1" applyFill="1" applyBorder="1" applyAlignment="1" applyProtection="1">
      <alignment vertical="center"/>
      <protection locked="0"/>
    </xf>
    <xf numFmtId="4" fontId="37" fillId="0" borderId="23" xfId="0" applyNumberFormat="1" applyFont="1" applyBorder="1" applyAlignment="1" applyProtection="1">
      <alignment vertical="center"/>
    </xf>
    <xf numFmtId="0" fontId="38" fillId="0" borderId="4" xfId="0" applyFont="1" applyBorder="1" applyAlignment="1">
      <alignment vertical="center"/>
    </xf>
    <xf numFmtId="0" fontId="37" fillId="2" borderId="15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9" fillId="0" borderId="22" xfId="0" applyFont="1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39" fillId="0" borderId="24" xfId="0" applyFont="1" applyBorder="1" applyAlignment="1">
      <alignment vertical="center" wrapText="1"/>
    </xf>
    <xf numFmtId="0" fontId="39" fillId="0" borderId="25" xfId="0" applyFont="1" applyBorder="1" applyAlignment="1">
      <alignment vertical="center" wrapText="1"/>
    </xf>
    <xf numFmtId="0" fontId="39" fillId="0" borderId="26" xfId="0" applyFont="1" applyBorder="1" applyAlignment="1">
      <alignment vertical="center" wrapText="1"/>
    </xf>
    <xf numFmtId="0" fontId="39" fillId="0" borderId="27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39" fillId="0" borderId="28" xfId="0" applyFont="1" applyBorder="1" applyAlignment="1">
      <alignment horizontal="center" vertical="center" wrapText="1"/>
    </xf>
    <xf numFmtId="0" fontId="39" fillId="0" borderId="27" xfId="0" applyFont="1" applyBorder="1" applyAlignment="1">
      <alignment vertical="center" wrapText="1"/>
    </xf>
    <xf numFmtId="0" fontId="41" fillId="0" borderId="29" xfId="0" applyFont="1" applyBorder="1" applyAlignment="1">
      <alignment horizontal="left" wrapText="1"/>
    </xf>
    <xf numFmtId="0" fontId="39" fillId="0" borderId="28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2" fillId="0" borderId="27" xfId="0" applyFont="1" applyBorder="1" applyAlignment="1">
      <alignment vertical="center" wrapText="1"/>
    </xf>
    <xf numFmtId="0" fontId="42" fillId="0" borderId="1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vertical="center"/>
    </xf>
    <xf numFmtId="49" fontId="42" fillId="0" borderId="1" xfId="0" applyNumberFormat="1" applyFont="1" applyBorder="1" applyAlignment="1">
      <alignment horizontal="left" vertical="center" wrapText="1"/>
    </xf>
    <xf numFmtId="49" fontId="42" fillId="0" borderId="1" xfId="0" applyNumberFormat="1" applyFont="1" applyBorder="1" applyAlignment="1">
      <alignment vertical="center" wrapText="1"/>
    </xf>
    <xf numFmtId="0" fontId="39" fillId="0" borderId="30" xfId="0" applyFont="1" applyBorder="1" applyAlignment="1">
      <alignment vertical="center" wrapText="1"/>
    </xf>
    <xf numFmtId="0" fontId="43" fillId="0" borderId="29" xfId="0" applyFont="1" applyBorder="1" applyAlignment="1">
      <alignment vertical="center" wrapText="1"/>
    </xf>
    <xf numFmtId="0" fontId="39" fillId="0" borderId="31" xfId="0" applyFont="1" applyBorder="1" applyAlignment="1">
      <alignment vertical="center" wrapText="1"/>
    </xf>
    <xf numFmtId="0" fontId="39" fillId="0" borderId="1" xfId="0" applyFont="1" applyBorder="1" applyAlignment="1">
      <alignment vertical="top"/>
    </xf>
    <xf numFmtId="0" fontId="39" fillId="0" borderId="0" xfId="0" applyFont="1" applyAlignment="1">
      <alignment vertical="top"/>
    </xf>
    <xf numFmtId="0" fontId="39" fillId="0" borderId="24" xfId="0" applyFont="1" applyBorder="1" applyAlignment="1">
      <alignment horizontal="left" vertical="center"/>
    </xf>
    <xf numFmtId="0" fontId="39" fillId="0" borderId="25" xfId="0" applyFont="1" applyBorder="1" applyAlignment="1">
      <alignment horizontal="left" vertical="center"/>
    </xf>
    <xf numFmtId="0" fontId="39" fillId="0" borderId="26" xfId="0" applyFont="1" applyBorder="1" applyAlignment="1">
      <alignment horizontal="left" vertical="center"/>
    </xf>
    <xf numFmtId="0" fontId="39" fillId="0" borderId="27" xfId="0" applyFont="1" applyBorder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39" fillId="0" borderId="28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41" fillId="0" borderId="29" xfId="0" applyFont="1" applyBorder="1" applyAlignment="1">
      <alignment horizontal="center" vertical="center"/>
    </xf>
    <xf numFmtId="0" fontId="44" fillId="0" borderId="29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2" fillId="0" borderId="27" xfId="0" applyFont="1" applyBorder="1" applyAlignment="1">
      <alignment horizontal="left" vertical="center"/>
    </xf>
    <xf numFmtId="0" fontId="42" fillId="0" borderId="1" xfId="0" applyFont="1" applyFill="1" applyBorder="1" applyAlignment="1">
      <alignment horizontal="left" vertical="center"/>
    </xf>
    <xf numFmtId="0" fontId="42" fillId="0" borderId="1" xfId="0" applyFont="1" applyFill="1" applyBorder="1" applyAlignment="1">
      <alignment horizontal="center" vertical="center"/>
    </xf>
    <xf numFmtId="0" fontId="39" fillId="0" borderId="30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9" fillId="0" borderId="31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left" vertical="center" wrapText="1"/>
    </xf>
    <xf numFmtId="0" fontId="39" fillId="0" borderId="25" xfId="0" applyFont="1" applyBorder="1" applyAlignment="1">
      <alignment horizontal="left" vertical="center" wrapText="1"/>
    </xf>
    <xf numFmtId="0" fontId="39" fillId="0" borderId="26" xfId="0" applyFont="1" applyBorder="1" applyAlignment="1">
      <alignment horizontal="left" vertical="center" wrapText="1"/>
    </xf>
    <xf numFmtId="0" fontId="39" fillId="0" borderId="27" xfId="0" applyFont="1" applyBorder="1" applyAlignment="1">
      <alignment horizontal="left" vertical="center" wrapText="1"/>
    </xf>
    <xf numFmtId="0" fontId="39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/>
    </xf>
    <xf numFmtId="0" fontId="42" fillId="0" borderId="30" xfId="0" applyFont="1" applyBorder="1" applyAlignment="1">
      <alignment horizontal="left" vertical="center" wrapText="1"/>
    </xf>
    <xf numFmtId="0" fontId="42" fillId="0" borderId="29" xfId="0" applyFont="1" applyBorder="1" applyAlignment="1">
      <alignment horizontal="left" vertical="center" wrapText="1"/>
    </xf>
    <xf numFmtId="0" fontId="42" fillId="0" borderId="3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top"/>
    </xf>
    <xf numFmtId="0" fontId="42" fillId="0" borderId="1" xfId="0" applyFont="1" applyBorder="1" applyAlignment="1">
      <alignment horizontal="center" vertical="top"/>
    </xf>
    <xf numFmtId="0" fontId="42" fillId="0" borderId="30" xfId="0" applyFont="1" applyBorder="1" applyAlignment="1">
      <alignment horizontal="left" vertical="center"/>
    </xf>
    <xf numFmtId="0" fontId="42" fillId="0" borderId="31" xfId="0" applyFont="1" applyBorder="1" applyAlignment="1">
      <alignment horizontal="left" vertical="center"/>
    </xf>
    <xf numFmtId="0" fontId="44" fillId="0" borderId="0" xfId="0" applyFont="1" applyAlignment="1">
      <alignment vertical="center"/>
    </xf>
    <xf numFmtId="0" fontId="41" fillId="0" borderId="1" xfId="0" applyFont="1" applyBorder="1" applyAlignment="1">
      <alignment vertical="center"/>
    </xf>
    <xf numFmtId="0" fontId="44" fillId="0" borderId="29" xfId="0" applyFont="1" applyBorder="1" applyAlignment="1">
      <alignment vertical="center"/>
    </xf>
    <xf numFmtId="0" fontId="41" fillId="0" borderId="29" xfId="0" applyFont="1" applyBorder="1" applyAlignment="1">
      <alignment vertical="center"/>
    </xf>
    <xf numFmtId="0" fontId="0" fillId="0" borderId="1" xfId="0" applyBorder="1" applyAlignment="1">
      <alignment vertical="top"/>
    </xf>
    <xf numFmtId="49" fontId="42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1" fillId="0" borderId="29" xfId="0" applyFont="1" applyBorder="1" applyAlignment="1">
      <alignment horizontal="left"/>
    </xf>
    <xf numFmtId="0" fontId="44" fillId="0" borderId="29" xfId="0" applyFont="1" applyBorder="1" applyAlignment="1"/>
    <xf numFmtId="0" fontId="39" fillId="0" borderId="27" xfId="0" applyFont="1" applyBorder="1" applyAlignment="1">
      <alignment vertical="top"/>
    </xf>
    <xf numFmtId="0" fontId="39" fillId="0" borderId="28" xfId="0" applyFont="1" applyBorder="1" applyAlignment="1">
      <alignment vertical="top"/>
    </xf>
    <xf numFmtId="0" fontId="39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horizontal="left" vertical="top"/>
    </xf>
    <xf numFmtId="0" fontId="39" fillId="0" borderId="30" xfId="0" applyFont="1" applyBorder="1" applyAlignment="1">
      <alignment vertical="top"/>
    </xf>
    <xf numFmtId="0" fontId="39" fillId="0" borderId="29" xfId="0" applyFont="1" applyBorder="1" applyAlignment="1">
      <alignment vertical="top"/>
    </xf>
    <xf numFmtId="0" fontId="39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2.67" style="1" customWidth="1"/>
    <col min="5" max="5" width="2.67" style="1" customWidth="1"/>
    <col min="6" max="6" width="2.67" style="1" customWidth="1"/>
    <col min="7" max="7" width="2.67" style="1" customWidth="1"/>
    <col min="8" max="8" width="2.67" style="1" customWidth="1"/>
    <col min="9" max="9" width="2.67" style="1" customWidth="1"/>
    <col min="10" max="10" width="2.67" style="1" customWidth="1"/>
    <col min="11" max="11" width="2.67" style="1" customWidth="1"/>
    <col min="12" max="12" width="2.67" style="1" customWidth="1"/>
    <col min="13" max="13" width="2.67" style="1" customWidth="1"/>
    <col min="14" max="14" width="2.67" style="1" customWidth="1"/>
    <col min="15" max="15" width="2.67" style="1" customWidth="1"/>
    <col min="16" max="16" width="2.67" style="1" customWidth="1"/>
    <col min="17" max="17" width="2.67" style="1" customWidth="1"/>
    <col min="18" max="18" width="2.67" style="1" customWidth="1"/>
    <col min="19" max="19" width="2.67" style="1" customWidth="1"/>
    <col min="20" max="20" width="2.67" style="1" customWidth="1"/>
    <col min="21" max="21" width="2.67" style="1" customWidth="1"/>
    <col min="22" max="22" width="2.67" style="1" customWidth="1"/>
    <col min="23" max="23" width="2.67" style="1" customWidth="1"/>
    <col min="24" max="24" width="2.67" style="1" customWidth="1"/>
    <col min="25" max="25" width="2.67" style="1" customWidth="1"/>
    <col min="26" max="26" width="2.67" style="1" customWidth="1"/>
    <col min="27" max="27" width="2.67" style="1" customWidth="1"/>
    <col min="28" max="28" width="2.67" style="1" customWidth="1"/>
    <col min="29" max="29" width="2.67" style="1" customWidth="1"/>
    <col min="30" max="30" width="2.67" style="1" customWidth="1"/>
    <col min="31" max="31" width="2.67" style="1" customWidth="1"/>
    <col min="32" max="32" width="2.67" style="1" customWidth="1"/>
    <col min="33" max="33" width="2.67" style="1" customWidth="1"/>
    <col min="34" max="34" width="3.33" style="1" customWidth="1"/>
    <col min="35" max="35" width="31.67" style="1" customWidth="1"/>
    <col min="36" max="36" width="2.5" style="1" customWidth="1"/>
    <col min="37" max="37" width="2.5" style="1" customWidth="1"/>
    <col min="38" max="38" width="8.33" style="1" customWidth="1"/>
    <col min="39" max="39" width="3.33" style="1" customWidth="1"/>
    <col min="40" max="40" width="13.33" style="1" customWidth="1"/>
    <col min="41" max="41" width="7.5" style="1" customWidth="1"/>
    <col min="42" max="42" width="4.17" style="1" customWidth="1"/>
    <col min="43" max="43" width="15.67" style="1" customWidth="1"/>
    <col min="44" max="44" width="13.67" style="1" customWidth="1"/>
    <col min="45" max="45" width="25.83" style="1" hidden="1" customWidth="1"/>
    <col min="46" max="46" width="25.83" style="1" hidden="1" customWidth="1"/>
    <col min="47" max="47" width="25.83" style="1" hidden="1" customWidth="1"/>
    <col min="48" max="48" width="21.67" style="1" hidden="1" customWidth="1"/>
    <col min="49" max="49" width="21.67" style="1" hidden="1" customWidth="1"/>
    <col min="50" max="50" width="25" style="1" hidden="1" customWidth="1"/>
    <col min="51" max="51" width="25" style="1" hidden="1" customWidth="1"/>
    <col min="52" max="52" width="21.67" style="1" hidden="1" customWidth="1"/>
    <col min="53" max="53" width="19.17" style="1" hidden="1" customWidth="1"/>
    <col min="54" max="54" width="25" style="1" hidden="1" customWidth="1"/>
    <col min="55" max="55" width="21.67" style="1" hidden="1" customWidth="1"/>
    <col min="56" max="56" width="19.17" style="1" hidden="1" customWidth="1"/>
    <col min="57" max="57" width="66.5" style="1" customWidth="1"/>
    <col min="71" max="71" width="9.33" style="1" hidden="1"/>
    <col min="72" max="72" width="9.33" style="1" hidden="1"/>
    <col min="73" max="73" width="9.33" style="1" hidden="1"/>
    <col min="74" max="74" width="9.33" style="1" hidden="1"/>
    <col min="75" max="75" width="9.33" style="1" hidden="1"/>
    <col min="76" max="76" width="9.33" style="1" hidden="1"/>
    <col min="77" max="77" width="9.33" style="1" hidden="1"/>
    <col min="78" max="78" width="9.33" style="1" hidden="1"/>
    <col min="79" max="79" width="9.33" style="1" hidden="1"/>
    <col min="80" max="80" width="9.33" style="1" hidden="1"/>
    <col min="81" max="81" width="9.33" style="1" hidden="1"/>
    <col min="82" max="82" width="9.33" style="1" hidden="1"/>
    <col min="83" max="83" width="9.33" style="1" hidden="1"/>
    <col min="84" max="84" width="9.33" style="1" hidden="1"/>
    <col min="85" max="85" width="9.33" style="1" hidden="1"/>
    <col min="86" max="86" width="9.33" style="1" hidden="1"/>
    <col min="87" max="87" width="9.33" style="1" hidden="1"/>
    <col min="88" max="88" width="9.33" style="1" hidden="1"/>
    <col min="89" max="89" width="9.33" style="1" hidden="1"/>
    <col min="90" max="90" width="9.33" style="1" hidden="1"/>
    <col min="91" max="91" width="9.33" style="1" hidden="1"/>
  </cols>
  <sheetData>
    <row r="1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29" t="s">
        <v>14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2"/>
      <c r="BE5" s="30" t="s">
        <v>15</v>
      </c>
      <c r="BS5" s="19" t="s">
        <v>6</v>
      </c>
    </row>
    <row r="6" s="1" customFormat="1" ht="36.96" customHeight="1">
      <c r="B6" s="23"/>
      <c r="C6" s="24"/>
      <c r="D6" s="31" t="s">
        <v>16</v>
      </c>
      <c r="E6" s="24"/>
      <c r="F6" s="24"/>
      <c r="G6" s="24"/>
      <c r="H6" s="24"/>
      <c r="I6" s="24"/>
      <c r="J6" s="24"/>
      <c r="K6" s="32" t="s">
        <v>17</v>
      </c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2"/>
      <c r="BE6" s="33"/>
      <c r="BS6" s="19" t="s">
        <v>6</v>
      </c>
    </row>
    <row r="7" s="1" customFormat="1" ht="12" customHeight="1">
      <c r="B7" s="23"/>
      <c r="C7" s="24"/>
      <c r="D7" s="34" t="s">
        <v>18</v>
      </c>
      <c r="E7" s="24"/>
      <c r="F7" s="24"/>
      <c r="G7" s="24"/>
      <c r="H7" s="24"/>
      <c r="I7" s="24"/>
      <c r="J7" s="24"/>
      <c r="K7" s="29" t="s">
        <v>19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4" t="s">
        <v>20</v>
      </c>
      <c r="AL7" s="24"/>
      <c r="AM7" s="24"/>
      <c r="AN7" s="29" t="s">
        <v>21</v>
      </c>
      <c r="AO7" s="24"/>
      <c r="AP7" s="24"/>
      <c r="AQ7" s="24"/>
      <c r="AR7" s="22"/>
      <c r="BE7" s="33"/>
      <c r="BS7" s="19" t="s">
        <v>6</v>
      </c>
    </row>
    <row r="8" s="1" customFormat="1" ht="12" customHeight="1">
      <c r="B8" s="23"/>
      <c r="C8" s="24"/>
      <c r="D8" s="34" t="s">
        <v>22</v>
      </c>
      <c r="E8" s="24"/>
      <c r="F8" s="24"/>
      <c r="G8" s="24"/>
      <c r="H8" s="24"/>
      <c r="I8" s="24"/>
      <c r="J8" s="24"/>
      <c r="K8" s="29" t="s">
        <v>23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4" t="s">
        <v>24</v>
      </c>
      <c r="AL8" s="24"/>
      <c r="AM8" s="24"/>
      <c r="AN8" s="35" t="s">
        <v>25</v>
      </c>
      <c r="AO8" s="24"/>
      <c r="AP8" s="24"/>
      <c r="AQ8" s="24"/>
      <c r="AR8" s="22"/>
      <c r="BE8" s="33"/>
      <c r="BS8" s="19" t="s">
        <v>6</v>
      </c>
    </row>
    <row r="9" s="1" customFormat="1" ht="14.4" customHeight="1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2"/>
      <c r="BE9" s="33"/>
      <c r="BS9" s="19" t="s">
        <v>6</v>
      </c>
    </row>
    <row r="10" s="1" customFormat="1" ht="12" customHeight="1">
      <c r="B10" s="23"/>
      <c r="C10" s="24"/>
      <c r="D10" s="34" t="s">
        <v>26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4" t="s">
        <v>27</v>
      </c>
      <c r="AL10" s="24"/>
      <c r="AM10" s="24"/>
      <c r="AN10" s="29" t="s">
        <v>21</v>
      </c>
      <c r="AO10" s="24"/>
      <c r="AP10" s="24"/>
      <c r="AQ10" s="24"/>
      <c r="AR10" s="22"/>
      <c r="BE10" s="33"/>
      <c r="BS10" s="19" t="s">
        <v>6</v>
      </c>
    </row>
    <row r="11" s="1" customFormat="1" ht="18.48" customHeight="1">
      <c r="B11" s="23"/>
      <c r="C11" s="24"/>
      <c r="D11" s="24"/>
      <c r="E11" s="29" t="s">
        <v>28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4" t="s">
        <v>29</v>
      </c>
      <c r="AL11" s="24"/>
      <c r="AM11" s="24"/>
      <c r="AN11" s="29" t="s">
        <v>21</v>
      </c>
      <c r="AO11" s="24"/>
      <c r="AP11" s="24"/>
      <c r="AQ11" s="24"/>
      <c r="AR11" s="22"/>
      <c r="BE11" s="33"/>
      <c r="BS11" s="19" t="s">
        <v>6</v>
      </c>
    </row>
    <row r="12" s="1" customFormat="1" ht="6.96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3"/>
      <c r="BS12" s="19" t="s">
        <v>6</v>
      </c>
    </row>
    <row r="13" s="1" customFormat="1" ht="12" customHeight="1">
      <c r="B13" s="23"/>
      <c r="C13" s="24"/>
      <c r="D13" s="34" t="s">
        <v>30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4" t="s">
        <v>27</v>
      </c>
      <c r="AL13" s="24"/>
      <c r="AM13" s="24"/>
      <c r="AN13" s="36" t="s">
        <v>31</v>
      </c>
      <c r="AO13" s="24"/>
      <c r="AP13" s="24"/>
      <c r="AQ13" s="24"/>
      <c r="AR13" s="22"/>
      <c r="BE13" s="33"/>
      <c r="BS13" s="19" t="s">
        <v>6</v>
      </c>
    </row>
    <row r="14">
      <c r="B14" s="23"/>
      <c r="C14" s="24"/>
      <c r="D14" s="24"/>
      <c r="E14" s="36" t="s">
        <v>31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4" t="s">
        <v>29</v>
      </c>
      <c r="AL14" s="24"/>
      <c r="AM14" s="24"/>
      <c r="AN14" s="36" t="s">
        <v>31</v>
      </c>
      <c r="AO14" s="24"/>
      <c r="AP14" s="24"/>
      <c r="AQ14" s="24"/>
      <c r="AR14" s="22"/>
      <c r="BE14" s="33"/>
      <c r="BS14" s="19" t="s">
        <v>6</v>
      </c>
    </row>
    <row r="15" s="1" customFormat="1" ht="6.96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3"/>
      <c r="BS15" s="19" t="s">
        <v>4</v>
      </c>
    </row>
    <row r="16" s="1" customFormat="1" ht="12" customHeight="1">
      <c r="B16" s="23"/>
      <c r="C16" s="24"/>
      <c r="D16" s="34" t="s">
        <v>32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4" t="s">
        <v>27</v>
      </c>
      <c r="AL16" s="24"/>
      <c r="AM16" s="24"/>
      <c r="AN16" s="29" t="s">
        <v>33</v>
      </c>
      <c r="AO16" s="24"/>
      <c r="AP16" s="24"/>
      <c r="AQ16" s="24"/>
      <c r="AR16" s="22"/>
      <c r="BE16" s="33"/>
      <c r="BS16" s="19" t="s">
        <v>4</v>
      </c>
    </row>
    <row r="17" s="1" customFormat="1" ht="18.48" customHeight="1">
      <c r="B17" s="23"/>
      <c r="C17" s="24"/>
      <c r="D17" s="24"/>
      <c r="E17" s="29" t="s">
        <v>34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4" t="s">
        <v>29</v>
      </c>
      <c r="AL17" s="24"/>
      <c r="AM17" s="24"/>
      <c r="AN17" s="29" t="s">
        <v>21</v>
      </c>
      <c r="AO17" s="24"/>
      <c r="AP17" s="24"/>
      <c r="AQ17" s="24"/>
      <c r="AR17" s="22"/>
      <c r="BE17" s="33"/>
      <c r="BS17" s="19" t="s">
        <v>35</v>
      </c>
    </row>
    <row r="18" s="1" customFormat="1" ht="6.96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3"/>
      <c r="BS18" s="19" t="s">
        <v>6</v>
      </c>
    </row>
    <row r="19" s="1" customFormat="1" ht="12" customHeight="1">
      <c r="B19" s="23"/>
      <c r="C19" s="24"/>
      <c r="D19" s="34" t="s">
        <v>36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4" t="s">
        <v>27</v>
      </c>
      <c r="AL19" s="24"/>
      <c r="AM19" s="24"/>
      <c r="AN19" s="29" t="s">
        <v>21</v>
      </c>
      <c r="AO19" s="24"/>
      <c r="AP19" s="24"/>
      <c r="AQ19" s="24"/>
      <c r="AR19" s="22"/>
      <c r="BE19" s="33"/>
      <c r="BS19" s="19" t="s">
        <v>6</v>
      </c>
    </row>
    <row r="20" s="1" customFormat="1" ht="18.48" customHeight="1">
      <c r="B20" s="23"/>
      <c r="C20" s="24"/>
      <c r="D20" s="24"/>
      <c r="E20" s="29" t="s">
        <v>37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4" t="s">
        <v>29</v>
      </c>
      <c r="AL20" s="24"/>
      <c r="AM20" s="24"/>
      <c r="AN20" s="29" t="s">
        <v>21</v>
      </c>
      <c r="AO20" s="24"/>
      <c r="AP20" s="24"/>
      <c r="AQ20" s="24"/>
      <c r="AR20" s="22"/>
      <c r="BE20" s="33"/>
      <c r="BS20" s="19" t="s">
        <v>35</v>
      </c>
    </row>
    <row r="21" s="1" customFormat="1" ht="6.96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3"/>
    </row>
    <row r="22" s="1" customFormat="1" ht="12" customHeight="1">
      <c r="B22" s="23"/>
      <c r="C22" s="24"/>
      <c r="D22" s="34" t="s">
        <v>38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3"/>
    </row>
    <row r="23" s="1" customFormat="1" ht="51" customHeight="1">
      <c r="B23" s="23"/>
      <c r="C23" s="24"/>
      <c r="D23" s="24"/>
      <c r="E23" s="38" t="s">
        <v>39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24"/>
      <c r="AP23" s="24"/>
      <c r="AQ23" s="24"/>
      <c r="AR23" s="22"/>
      <c r="BE23" s="33"/>
    </row>
    <row r="24" s="1" customFormat="1" ht="6.96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3"/>
    </row>
    <row r="25" s="1" customFormat="1" ht="6.96" customHeight="1">
      <c r="B25" s="23"/>
      <c r="C25" s="24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24"/>
      <c r="AQ25" s="24"/>
      <c r="AR25" s="22"/>
      <c r="BE25" s="33"/>
    </row>
    <row r="26" s="2" customFormat="1" ht="25.92" customHeight="1">
      <c r="A26" s="40"/>
      <c r="B26" s="41"/>
      <c r="C26" s="42"/>
      <c r="D26" s="43" t="s">
        <v>40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5">
        <f>ROUND(AG54,2)</f>
        <v>0</v>
      </c>
      <c r="AL26" s="44"/>
      <c r="AM26" s="44"/>
      <c r="AN26" s="44"/>
      <c r="AO26" s="44"/>
      <c r="AP26" s="42"/>
      <c r="AQ26" s="42"/>
      <c r="AR26" s="46"/>
      <c r="BE26" s="33"/>
    </row>
    <row r="27" s="2" customFormat="1" ht="6.96" customHeight="1">
      <c r="A27" s="40"/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6"/>
      <c r="BE27" s="33"/>
    </row>
    <row r="28" s="2" customFormat="1">
      <c r="A28" s="40"/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7" t="s">
        <v>41</v>
      </c>
      <c r="M28" s="47"/>
      <c r="N28" s="47"/>
      <c r="O28" s="47"/>
      <c r="P28" s="47"/>
      <c r="Q28" s="42"/>
      <c r="R28" s="42"/>
      <c r="S28" s="42"/>
      <c r="T28" s="42"/>
      <c r="U28" s="42"/>
      <c r="V28" s="42"/>
      <c r="W28" s="47" t="s">
        <v>42</v>
      </c>
      <c r="X28" s="47"/>
      <c r="Y28" s="47"/>
      <c r="Z28" s="47"/>
      <c r="AA28" s="47"/>
      <c r="AB28" s="47"/>
      <c r="AC28" s="47"/>
      <c r="AD28" s="47"/>
      <c r="AE28" s="47"/>
      <c r="AF28" s="42"/>
      <c r="AG28" s="42"/>
      <c r="AH28" s="42"/>
      <c r="AI28" s="42"/>
      <c r="AJ28" s="42"/>
      <c r="AK28" s="47" t="s">
        <v>43</v>
      </c>
      <c r="AL28" s="47"/>
      <c r="AM28" s="47"/>
      <c r="AN28" s="47"/>
      <c r="AO28" s="47"/>
      <c r="AP28" s="42"/>
      <c r="AQ28" s="42"/>
      <c r="AR28" s="46"/>
      <c r="BE28" s="33"/>
    </row>
    <row r="29" s="3" customFormat="1" ht="14.4" customHeight="1">
      <c r="A29" s="3"/>
      <c r="B29" s="48"/>
      <c r="C29" s="49"/>
      <c r="D29" s="34" t="s">
        <v>44</v>
      </c>
      <c r="E29" s="49"/>
      <c r="F29" s="34" t="s">
        <v>45</v>
      </c>
      <c r="G29" s="49"/>
      <c r="H29" s="49"/>
      <c r="I29" s="49"/>
      <c r="J29" s="49"/>
      <c r="K29" s="49"/>
      <c r="L29" s="50">
        <v>0.20999999999999999</v>
      </c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1">
        <f>ROUND(AZ54, 2)</f>
        <v>0</v>
      </c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51">
        <f>ROUND(AV54, 2)</f>
        <v>0</v>
      </c>
      <c r="AL29" s="49"/>
      <c r="AM29" s="49"/>
      <c r="AN29" s="49"/>
      <c r="AO29" s="49"/>
      <c r="AP29" s="49"/>
      <c r="AQ29" s="49"/>
      <c r="AR29" s="52"/>
      <c r="BE29" s="53"/>
    </row>
    <row r="30" s="3" customFormat="1" ht="14.4" customHeight="1">
      <c r="A30" s="3"/>
      <c r="B30" s="48"/>
      <c r="C30" s="49"/>
      <c r="D30" s="49"/>
      <c r="E30" s="49"/>
      <c r="F30" s="34" t="s">
        <v>46</v>
      </c>
      <c r="G30" s="49"/>
      <c r="H30" s="49"/>
      <c r="I30" s="49"/>
      <c r="J30" s="49"/>
      <c r="K30" s="49"/>
      <c r="L30" s="50">
        <v>0.14999999999999999</v>
      </c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1">
        <f>ROUND(BA54, 2)</f>
        <v>0</v>
      </c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51">
        <f>ROUND(AW54, 2)</f>
        <v>0</v>
      </c>
      <c r="AL30" s="49"/>
      <c r="AM30" s="49"/>
      <c r="AN30" s="49"/>
      <c r="AO30" s="49"/>
      <c r="AP30" s="49"/>
      <c r="AQ30" s="49"/>
      <c r="AR30" s="52"/>
      <c r="BE30" s="53"/>
    </row>
    <row r="31" hidden="1" s="3" customFormat="1" ht="14.4" customHeight="1">
      <c r="A31" s="3"/>
      <c r="B31" s="48"/>
      <c r="C31" s="49"/>
      <c r="D31" s="49"/>
      <c r="E31" s="49"/>
      <c r="F31" s="34" t="s">
        <v>47</v>
      </c>
      <c r="G31" s="49"/>
      <c r="H31" s="49"/>
      <c r="I31" s="49"/>
      <c r="J31" s="49"/>
      <c r="K31" s="49"/>
      <c r="L31" s="50">
        <v>0.20999999999999999</v>
      </c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1">
        <f>ROUND(BB54, 2)</f>
        <v>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51">
        <v>0</v>
      </c>
      <c r="AL31" s="49"/>
      <c r="AM31" s="49"/>
      <c r="AN31" s="49"/>
      <c r="AO31" s="49"/>
      <c r="AP31" s="49"/>
      <c r="AQ31" s="49"/>
      <c r="AR31" s="52"/>
      <c r="BE31" s="53"/>
    </row>
    <row r="32" hidden="1" s="3" customFormat="1" ht="14.4" customHeight="1">
      <c r="A32" s="3"/>
      <c r="B32" s="48"/>
      <c r="C32" s="49"/>
      <c r="D32" s="49"/>
      <c r="E32" s="49"/>
      <c r="F32" s="34" t="s">
        <v>48</v>
      </c>
      <c r="G32" s="49"/>
      <c r="H32" s="49"/>
      <c r="I32" s="49"/>
      <c r="J32" s="49"/>
      <c r="K32" s="49"/>
      <c r="L32" s="50">
        <v>0.14999999999999999</v>
      </c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1">
        <f>ROUND(BC54, 2)</f>
        <v>0</v>
      </c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51">
        <v>0</v>
      </c>
      <c r="AL32" s="49"/>
      <c r="AM32" s="49"/>
      <c r="AN32" s="49"/>
      <c r="AO32" s="49"/>
      <c r="AP32" s="49"/>
      <c r="AQ32" s="49"/>
      <c r="AR32" s="52"/>
      <c r="BE32" s="53"/>
    </row>
    <row r="33" hidden="1" s="3" customFormat="1" ht="14.4" customHeight="1">
      <c r="A33" s="3"/>
      <c r="B33" s="48"/>
      <c r="C33" s="49"/>
      <c r="D33" s="49"/>
      <c r="E33" s="49"/>
      <c r="F33" s="34" t="s">
        <v>49</v>
      </c>
      <c r="G33" s="49"/>
      <c r="H33" s="49"/>
      <c r="I33" s="49"/>
      <c r="J33" s="49"/>
      <c r="K33" s="49"/>
      <c r="L33" s="50">
        <v>0</v>
      </c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1">
        <f>ROUND(BD54, 2)</f>
        <v>0</v>
      </c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51">
        <v>0</v>
      </c>
      <c r="AL33" s="49"/>
      <c r="AM33" s="49"/>
      <c r="AN33" s="49"/>
      <c r="AO33" s="49"/>
      <c r="AP33" s="49"/>
      <c r="AQ33" s="49"/>
      <c r="AR33" s="52"/>
      <c r="BE33" s="3"/>
    </row>
    <row r="34" s="2" customFormat="1" ht="6.96" customHeight="1">
      <c r="A34" s="40"/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6"/>
      <c r="BE34" s="40"/>
    </row>
    <row r="35" s="2" customFormat="1" ht="25.92" customHeight="1">
      <c r="A35" s="40"/>
      <c r="B35" s="41"/>
      <c r="C35" s="54"/>
      <c r="D35" s="55" t="s">
        <v>50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7" t="s">
        <v>51</v>
      </c>
      <c r="U35" s="56"/>
      <c r="V35" s="56"/>
      <c r="W35" s="56"/>
      <c r="X35" s="58" t="s">
        <v>52</v>
      </c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9">
        <f>SUM(AK26:AK33)</f>
        <v>0</v>
      </c>
      <c r="AL35" s="56"/>
      <c r="AM35" s="56"/>
      <c r="AN35" s="56"/>
      <c r="AO35" s="60"/>
      <c r="AP35" s="54"/>
      <c r="AQ35" s="54"/>
      <c r="AR35" s="46"/>
      <c r="BE35" s="40"/>
    </row>
    <row r="36" s="2" customFormat="1" ht="6.96" customHeight="1">
      <c r="A36" s="40"/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6"/>
      <c r="BE36" s="40"/>
    </row>
    <row r="37" s="2" customFormat="1" ht="6.96" customHeight="1">
      <c r="A37" s="40"/>
      <c r="B37" s="61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46"/>
      <c r="BE37" s="40"/>
    </row>
    <row r="41" s="2" customFormat="1" ht="6.96" customHeight="1">
      <c r="A41" s="40"/>
      <c r="B41" s="63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46"/>
      <c r="BE41" s="40"/>
    </row>
    <row r="42" s="2" customFormat="1" ht="24.96" customHeight="1">
      <c r="A42" s="40"/>
      <c r="B42" s="41"/>
      <c r="C42" s="25" t="s">
        <v>53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6"/>
      <c r="BE42" s="40"/>
    </row>
    <row r="43" s="2" customFormat="1" ht="6.96" customHeight="1">
      <c r="A43" s="40"/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6"/>
      <c r="BE43" s="40"/>
    </row>
    <row r="44" s="4" customFormat="1" ht="12" customHeight="1">
      <c r="A44" s="4"/>
      <c r="B44" s="65"/>
      <c r="C44" s="34" t="s">
        <v>13</v>
      </c>
      <c r="D44" s="66"/>
      <c r="E44" s="66"/>
      <c r="F44" s="66"/>
      <c r="G44" s="66"/>
      <c r="H44" s="66"/>
      <c r="I44" s="66"/>
      <c r="J44" s="66"/>
      <c r="K44" s="66"/>
      <c r="L44" s="66" t="str">
        <f>K5</f>
        <v>007/2019-o</v>
      </c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7"/>
      <c r="BE44" s="4"/>
    </row>
    <row r="45" s="5" customFormat="1" ht="36.96" customHeight="1">
      <c r="A45" s="5"/>
      <c r="B45" s="68"/>
      <c r="C45" s="69" t="s">
        <v>16</v>
      </c>
      <c r="D45" s="70"/>
      <c r="E45" s="70"/>
      <c r="F45" s="70"/>
      <c r="G45" s="70"/>
      <c r="H45" s="70"/>
      <c r="I45" s="70"/>
      <c r="J45" s="70"/>
      <c r="K45" s="70"/>
      <c r="L45" s="71" t="str">
        <f>K6</f>
        <v>Rekonstrukce kanalizace ul. Na Vápenkách, Kopřivnice</v>
      </c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2"/>
      <c r="BE45" s="5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6"/>
      <c r="BE46" s="40"/>
    </row>
    <row r="47" s="2" customFormat="1" ht="12" customHeight="1">
      <c r="A47" s="40"/>
      <c r="B47" s="41"/>
      <c r="C47" s="34" t="s">
        <v>22</v>
      </c>
      <c r="D47" s="42"/>
      <c r="E47" s="42"/>
      <c r="F47" s="42"/>
      <c r="G47" s="42"/>
      <c r="H47" s="42"/>
      <c r="I47" s="42"/>
      <c r="J47" s="42"/>
      <c r="K47" s="42"/>
      <c r="L47" s="73" t="str">
        <f>IF(K8="","",K8)</f>
        <v>Kopřivnice, ul. Na Vápenkách</v>
      </c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34" t="s">
        <v>24</v>
      </c>
      <c r="AJ47" s="42"/>
      <c r="AK47" s="42"/>
      <c r="AL47" s="42"/>
      <c r="AM47" s="74" t="str">
        <f>IF(AN8= "","",AN8)</f>
        <v>29. 11. 2019</v>
      </c>
      <c r="AN47" s="74"/>
      <c r="AO47" s="42"/>
      <c r="AP47" s="42"/>
      <c r="AQ47" s="42"/>
      <c r="AR47" s="46"/>
      <c r="B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6"/>
      <c r="BE48" s="40"/>
    </row>
    <row r="49" s="2" customFormat="1" ht="15.15" customHeight="1">
      <c r="A49" s="40"/>
      <c r="B49" s="41"/>
      <c r="C49" s="34" t="s">
        <v>26</v>
      </c>
      <c r="D49" s="42"/>
      <c r="E49" s="42"/>
      <c r="F49" s="42"/>
      <c r="G49" s="42"/>
      <c r="H49" s="42"/>
      <c r="I49" s="42"/>
      <c r="J49" s="42"/>
      <c r="K49" s="42"/>
      <c r="L49" s="66" t="str">
        <f>IF(E11= "","",E11)</f>
        <v>Město Kopřivnice</v>
      </c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34" t="s">
        <v>32</v>
      </c>
      <c r="AJ49" s="42"/>
      <c r="AK49" s="42"/>
      <c r="AL49" s="42"/>
      <c r="AM49" s="75" t="str">
        <f>IF(E17="","",E17)</f>
        <v>Ing. Lubomír Novák-AVONA</v>
      </c>
      <c r="AN49" s="66"/>
      <c r="AO49" s="66"/>
      <c r="AP49" s="66"/>
      <c r="AQ49" s="42"/>
      <c r="AR49" s="46"/>
      <c r="AS49" s="76" t="s">
        <v>54</v>
      </c>
      <c r="AT49" s="77"/>
      <c r="AU49" s="78"/>
      <c r="AV49" s="78"/>
      <c r="AW49" s="78"/>
      <c r="AX49" s="78"/>
      <c r="AY49" s="78"/>
      <c r="AZ49" s="78"/>
      <c r="BA49" s="78"/>
      <c r="BB49" s="78"/>
      <c r="BC49" s="78"/>
      <c r="BD49" s="79"/>
      <c r="BE49" s="40"/>
    </row>
    <row r="50" s="2" customFormat="1" ht="15.15" customHeight="1">
      <c r="A50" s="40"/>
      <c r="B50" s="41"/>
      <c r="C50" s="34" t="s">
        <v>30</v>
      </c>
      <c r="D50" s="42"/>
      <c r="E50" s="42"/>
      <c r="F50" s="42"/>
      <c r="G50" s="42"/>
      <c r="H50" s="42"/>
      <c r="I50" s="42"/>
      <c r="J50" s="42"/>
      <c r="K50" s="42"/>
      <c r="L50" s="66" t="str">
        <f>IF(E14= "Vyplň údaj","",E14)</f>
        <v/>
      </c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34" t="s">
        <v>36</v>
      </c>
      <c r="AJ50" s="42"/>
      <c r="AK50" s="42"/>
      <c r="AL50" s="42"/>
      <c r="AM50" s="75" t="str">
        <f>IF(E20="","",E20)</f>
        <v>Ing. Lubomír Novák</v>
      </c>
      <c r="AN50" s="66"/>
      <c r="AO50" s="66"/>
      <c r="AP50" s="66"/>
      <c r="AQ50" s="42"/>
      <c r="AR50" s="46"/>
      <c r="AS50" s="80"/>
      <c r="AT50" s="81"/>
      <c r="AU50" s="82"/>
      <c r="AV50" s="82"/>
      <c r="AW50" s="82"/>
      <c r="AX50" s="82"/>
      <c r="AY50" s="82"/>
      <c r="AZ50" s="82"/>
      <c r="BA50" s="82"/>
      <c r="BB50" s="82"/>
      <c r="BC50" s="82"/>
      <c r="BD50" s="83"/>
      <c r="BE50" s="40"/>
    </row>
    <row r="51" s="2" customFormat="1" ht="10.8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6"/>
      <c r="AS51" s="84"/>
      <c r="AT51" s="85"/>
      <c r="AU51" s="86"/>
      <c r="AV51" s="86"/>
      <c r="AW51" s="86"/>
      <c r="AX51" s="86"/>
      <c r="AY51" s="86"/>
      <c r="AZ51" s="86"/>
      <c r="BA51" s="86"/>
      <c r="BB51" s="86"/>
      <c r="BC51" s="86"/>
      <c r="BD51" s="87"/>
      <c r="BE51" s="40"/>
    </row>
    <row r="52" s="2" customFormat="1" ht="29.28" customHeight="1">
      <c r="A52" s="40"/>
      <c r="B52" s="41"/>
      <c r="C52" s="88" t="s">
        <v>55</v>
      </c>
      <c r="D52" s="89"/>
      <c r="E52" s="89"/>
      <c r="F52" s="89"/>
      <c r="G52" s="89"/>
      <c r="H52" s="90"/>
      <c r="I52" s="91" t="s">
        <v>56</v>
      </c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92" t="s">
        <v>57</v>
      </c>
      <c r="AH52" s="89"/>
      <c r="AI52" s="89"/>
      <c r="AJ52" s="89"/>
      <c r="AK52" s="89"/>
      <c r="AL52" s="89"/>
      <c r="AM52" s="89"/>
      <c r="AN52" s="91" t="s">
        <v>58</v>
      </c>
      <c r="AO52" s="89"/>
      <c r="AP52" s="89"/>
      <c r="AQ52" s="93" t="s">
        <v>59</v>
      </c>
      <c r="AR52" s="46"/>
      <c r="AS52" s="94" t="s">
        <v>60</v>
      </c>
      <c r="AT52" s="95" t="s">
        <v>61</v>
      </c>
      <c r="AU52" s="95" t="s">
        <v>62</v>
      </c>
      <c r="AV52" s="95" t="s">
        <v>63</v>
      </c>
      <c r="AW52" s="95" t="s">
        <v>64</v>
      </c>
      <c r="AX52" s="95" t="s">
        <v>65</v>
      </c>
      <c r="AY52" s="95" t="s">
        <v>66</v>
      </c>
      <c r="AZ52" s="95" t="s">
        <v>67</v>
      </c>
      <c r="BA52" s="95" t="s">
        <v>68</v>
      </c>
      <c r="BB52" s="95" t="s">
        <v>69</v>
      </c>
      <c r="BC52" s="95" t="s">
        <v>70</v>
      </c>
      <c r="BD52" s="96" t="s">
        <v>71</v>
      </c>
      <c r="BE52" s="40"/>
    </row>
    <row r="53" s="2" customFormat="1" ht="10.8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6"/>
      <c r="AS53" s="97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9"/>
      <c r="BE53" s="40"/>
    </row>
    <row r="54" s="6" customFormat="1" ht="32.4" customHeight="1">
      <c r="A54" s="6"/>
      <c r="B54" s="100"/>
      <c r="C54" s="101" t="s">
        <v>72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3">
        <f>ROUND(SUM(AG55:AG56),2)</f>
        <v>0</v>
      </c>
      <c r="AH54" s="103"/>
      <c r="AI54" s="103"/>
      <c r="AJ54" s="103"/>
      <c r="AK54" s="103"/>
      <c r="AL54" s="103"/>
      <c r="AM54" s="103"/>
      <c r="AN54" s="104">
        <f>SUM(AG54,AT54)</f>
        <v>0</v>
      </c>
      <c r="AO54" s="104"/>
      <c r="AP54" s="104"/>
      <c r="AQ54" s="105" t="s">
        <v>21</v>
      </c>
      <c r="AR54" s="106"/>
      <c r="AS54" s="107">
        <f>ROUND(SUM(AS55:AS56),2)</f>
        <v>0</v>
      </c>
      <c r="AT54" s="108">
        <f>ROUND(SUM(AV54:AW54),2)</f>
        <v>0</v>
      </c>
      <c r="AU54" s="109">
        <f>ROUND(SUM(AU55:AU56),5)</f>
        <v>0</v>
      </c>
      <c r="AV54" s="108">
        <f>ROUND(AZ54*L29,2)</f>
        <v>0</v>
      </c>
      <c r="AW54" s="108">
        <f>ROUND(BA54*L30,2)</f>
        <v>0</v>
      </c>
      <c r="AX54" s="108">
        <f>ROUND(BB54*L29,2)</f>
        <v>0</v>
      </c>
      <c r="AY54" s="108">
        <f>ROUND(BC54*L30,2)</f>
        <v>0</v>
      </c>
      <c r="AZ54" s="108">
        <f>ROUND(SUM(AZ55:AZ56),2)</f>
        <v>0</v>
      </c>
      <c r="BA54" s="108">
        <f>ROUND(SUM(BA55:BA56),2)</f>
        <v>0</v>
      </c>
      <c r="BB54" s="108">
        <f>ROUND(SUM(BB55:BB56),2)</f>
        <v>0</v>
      </c>
      <c r="BC54" s="108">
        <f>ROUND(SUM(BC55:BC56),2)</f>
        <v>0</v>
      </c>
      <c r="BD54" s="110">
        <f>ROUND(SUM(BD55:BD56),2)</f>
        <v>0</v>
      </c>
      <c r="BE54" s="6"/>
      <c r="BS54" s="111" t="s">
        <v>73</v>
      </c>
      <c r="BT54" s="111" t="s">
        <v>74</v>
      </c>
      <c r="BU54" s="112" t="s">
        <v>75</v>
      </c>
      <c r="BV54" s="111" t="s">
        <v>76</v>
      </c>
      <c r="BW54" s="111" t="s">
        <v>5</v>
      </c>
      <c r="BX54" s="111" t="s">
        <v>77</v>
      </c>
      <c r="CL54" s="111" t="s">
        <v>19</v>
      </c>
    </row>
    <row r="55" s="7" customFormat="1" ht="27" customHeight="1">
      <c r="A55" s="113" t="s">
        <v>78</v>
      </c>
      <c r="B55" s="114"/>
      <c r="C55" s="115"/>
      <c r="D55" s="116" t="s">
        <v>79</v>
      </c>
      <c r="E55" s="116"/>
      <c r="F55" s="116"/>
      <c r="G55" s="116"/>
      <c r="H55" s="116"/>
      <c r="I55" s="117"/>
      <c r="J55" s="116" t="s">
        <v>80</v>
      </c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8">
        <f>'007-2019-1 - Rekonstrukce...'!J30</f>
        <v>0</v>
      </c>
      <c r="AH55" s="117"/>
      <c r="AI55" s="117"/>
      <c r="AJ55" s="117"/>
      <c r="AK55" s="117"/>
      <c r="AL55" s="117"/>
      <c r="AM55" s="117"/>
      <c r="AN55" s="118">
        <f>SUM(AG55,AT55)</f>
        <v>0</v>
      </c>
      <c r="AO55" s="117"/>
      <c r="AP55" s="117"/>
      <c r="AQ55" s="119" t="s">
        <v>81</v>
      </c>
      <c r="AR55" s="120"/>
      <c r="AS55" s="121">
        <v>0</v>
      </c>
      <c r="AT55" s="122">
        <f>ROUND(SUM(AV55:AW55),2)</f>
        <v>0</v>
      </c>
      <c r="AU55" s="123">
        <f>'007-2019-1 - Rekonstrukce...'!P90</f>
        <v>0</v>
      </c>
      <c r="AV55" s="122">
        <f>'007-2019-1 - Rekonstrukce...'!J33</f>
        <v>0</v>
      </c>
      <c r="AW55" s="122">
        <f>'007-2019-1 - Rekonstrukce...'!J34</f>
        <v>0</v>
      </c>
      <c r="AX55" s="122">
        <f>'007-2019-1 - Rekonstrukce...'!J35</f>
        <v>0</v>
      </c>
      <c r="AY55" s="122">
        <f>'007-2019-1 - Rekonstrukce...'!J36</f>
        <v>0</v>
      </c>
      <c r="AZ55" s="122">
        <f>'007-2019-1 - Rekonstrukce...'!F33</f>
        <v>0</v>
      </c>
      <c r="BA55" s="122">
        <f>'007-2019-1 - Rekonstrukce...'!F34</f>
        <v>0</v>
      </c>
      <c r="BB55" s="122">
        <f>'007-2019-1 - Rekonstrukce...'!F35</f>
        <v>0</v>
      </c>
      <c r="BC55" s="122">
        <f>'007-2019-1 - Rekonstrukce...'!F36</f>
        <v>0</v>
      </c>
      <c r="BD55" s="124">
        <f>'007-2019-1 - Rekonstrukce...'!F37</f>
        <v>0</v>
      </c>
      <c r="BE55" s="7"/>
      <c r="BT55" s="125" t="s">
        <v>82</v>
      </c>
      <c r="BV55" s="125" t="s">
        <v>76</v>
      </c>
      <c r="BW55" s="125" t="s">
        <v>83</v>
      </c>
      <c r="BX55" s="125" t="s">
        <v>5</v>
      </c>
      <c r="CL55" s="125" t="s">
        <v>19</v>
      </c>
      <c r="CM55" s="125" t="s">
        <v>84</v>
      </c>
    </row>
    <row r="56" s="7" customFormat="1" ht="40.5" customHeight="1">
      <c r="A56" s="113" t="s">
        <v>78</v>
      </c>
      <c r="B56" s="114"/>
      <c r="C56" s="115"/>
      <c r="D56" s="116" t="s">
        <v>85</v>
      </c>
      <c r="E56" s="116"/>
      <c r="F56" s="116"/>
      <c r="G56" s="116"/>
      <c r="H56" s="116"/>
      <c r="I56" s="117"/>
      <c r="J56" s="116" t="s">
        <v>86</v>
      </c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  <c r="AA56" s="116"/>
      <c r="AB56" s="116"/>
      <c r="AC56" s="116"/>
      <c r="AD56" s="116"/>
      <c r="AE56" s="116"/>
      <c r="AF56" s="116"/>
      <c r="AG56" s="118">
        <f>'007-2019-2 - Rekonstrukce...'!J30</f>
        <v>0</v>
      </c>
      <c r="AH56" s="117"/>
      <c r="AI56" s="117"/>
      <c r="AJ56" s="117"/>
      <c r="AK56" s="117"/>
      <c r="AL56" s="117"/>
      <c r="AM56" s="117"/>
      <c r="AN56" s="118">
        <f>SUM(AG56,AT56)</f>
        <v>0</v>
      </c>
      <c r="AO56" s="117"/>
      <c r="AP56" s="117"/>
      <c r="AQ56" s="119" t="s">
        <v>81</v>
      </c>
      <c r="AR56" s="120"/>
      <c r="AS56" s="126">
        <v>0</v>
      </c>
      <c r="AT56" s="127">
        <f>ROUND(SUM(AV56:AW56),2)</f>
        <v>0</v>
      </c>
      <c r="AU56" s="128">
        <f>'007-2019-2 - Rekonstrukce...'!P88</f>
        <v>0</v>
      </c>
      <c r="AV56" s="127">
        <f>'007-2019-2 - Rekonstrukce...'!J33</f>
        <v>0</v>
      </c>
      <c r="AW56" s="127">
        <f>'007-2019-2 - Rekonstrukce...'!J34</f>
        <v>0</v>
      </c>
      <c r="AX56" s="127">
        <f>'007-2019-2 - Rekonstrukce...'!J35</f>
        <v>0</v>
      </c>
      <c r="AY56" s="127">
        <f>'007-2019-2 - Rekonstrukce...'!J36</f>
        <v>0</v>
      </c>
      <c r="AZ56" s="127">
        <f>'007-2019-2 - Rekonstrukce...'!F33</f>
        <v>0</v>
      </c>
      <c r="BA56" s="127">
        <f>'007-2019-2 - Rekonstrukce...'!F34</f>
        <v>0</v>
      </c>
      <c r="BB56" s="127">
        <f>'007-2019-2 - Rekonstrukce...'!F35</f>
        <v>0</v>
      </c>
      <c r="BC56" s="127">
        <f>'007-2019-2 - Rekonstrukce...'!F36</f>
        <v>0</v>
      </c>
      <c r="BD56" s="129">
        <f>'007-2019-2 - Rekonstrukce...'!F37</f>
        <v>0</v>
      </c>
      <c r="BE56" s="7"/>
      <c r="BT56" s="125" t="s">
        <v>82</v>
      </c>
      <c r="BV56" s="125" t="s">
        <v>76</v>
      </c>
      <c r="BW56" s="125" t="s">
        <v>87</v>
      </c>
      <c r="BX56" s="125" t="s">
        <v>5</v>
      </c>
      <c r="CL56" s="125" t="s">
        <v>19</v>
      </c>
      <c r="CM56" s="125" t="s">
        <v>84</v>
      </c>
    </row>
    <row r="57" s="2" customFormat="1" ht="30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6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</row>
    <row r="58" s="2" customFormat="1" ht="6.96" customHeight="1">
      <c r="A58" s="40"/>
      <c r="B58" s="61"/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46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</row>
  </sheetData>
  <sheetProtection sheet="1" formatColumns="0" formatRows="0" objects="1" scenarios="1" spinCount="100000" saltValue="2frYQyJvFTR3FFlzstBATlQwskw2vx1YN9YHzJSklvw1mUFC60rn9g0Q9Ko4nVhGTLj7QHOSaUN+FBMst19SMA==" hashValue="h/avfcaedXKsNODvj8rO7MpINoxYn3mSSYb5bRLk/pCkusUdC6bYbxphN2QmbN2PbUAVVlX4wvC+5iglUsKkVA==" algorithmName="SHA-512" password="C6EC"/>
  <mergeCells count="46">
    <mergeCell ref="W31:AE31"/>
    <mergeCell ref="BE5:BE32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  <mergeCell ref="X35:AB35"/>
    <mergeCell ref="AK35:AO35"/>
    <mergeCell ref="AR2:BE2"/>
    <mergeCell ref="AS49:AT51"/>
    <mergeCell ref="AM50:AP50"/>
    <mergeCell ref="L45:AO45"/>
    <mergeCell ref="AM47:AN47"/>
    <mergeCell ref="AM49:AP49"/>
    <mergeCell ref="K5:AO5"/>
    <mergeCell ref="K6:AO6"/>
    <mergeCell ref="E14:AJ14"/>
    <mergeCell ref="E23:AN23"/>
    <mergeCell ref="L28:P28"/>
    <mergeCell ref="W28:AE28"/>
    <mergeCell ref="AK28:AO28"/>
    <mergeCell ref="L29:P29"/>
    <mergeCell ref="L30:P30"/>
    <mergeCell ref="L31:P31"/>
    <mergeCell ref="L32:P32"/>
    <mergeCell ref="L33:P33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N56:AP56"/>
    <mergeCell ref="AG56:AM56"/>
    <mergeCell ref="D56:H56"/>
    <mergeCell ref="J56:AF56"/>
    <mergeCell ref="AG54:AM54"/>
    <mergeCell ref="AN54:AP54"/>
  </mergeCells>
  <hyperlinks>
    <hyperlink ref="A55" location="'007-2019-1 - Rekonstrukce...'!C2" display="/"/>
    <hyperlink ref="A56" location="'007-2019-2 - Rekonstrukce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4.33" style="1" customWidth="1"/>
    <col min="5" max="5" width="17.17" style="1" customWidth="1"/>
    <col min="6" max="6" width="50.83" style="1" customWidth="1"/>
    <col min="7" max="7" width="7" style="1" customWidth="1"/>
    <col min="8" max="8" width="11.5" style="1" customWidth="1"/>
    <col min="9" max="9" width="20.17" style="130" customWidth="1"/>
    <col min="10" max="10" width="20.17" style="1" customWidth="1"/>
    <col min="11" max="11" width="20.17" style="1" customWidth="1"/>
    <col min="12" max="12" width="9.33" style="1" customWidth="1"/>
    <col min="13" max="13" width="10.83" style="1" hidden="1" customWidth="1"/>
    <col min="14" max="14" width="9.33" style="1" hidden="1"/>
    <col min="15" max="15" width="14.17" style="1" hidden="1" customWidth="1"/>
    <col min="16" max="16" width="14.17" style="1" hidden="1" customWidth="1"/>
    <col min="17" max="17" width="14.17" style="1" hidden="1" customWidth="1"/>
    <col min="18" max="18" width="14.17" style="1" hidden="1" customWidth="1"/>
    <col min="19" max="19" width="14.17" style="1" hidden="1" customWidth="1"/>
    <col min="20" max="20" width="14.17" style="1" hidden="1" customWidth="1"/>
    <col min="21" max="21" width="16.33" style="1" hidden="1" customWidth="1"/>
    <col min="22" max="22" width="12.33" style="1" customWidth="1"/>
    <col min="23" max="23" width="16.33" style="1" customWidth="1"/>
    <col min="24" max="24" width="12.33" style="1" customWidth="1"/>
    <col min="25" max="25" width="15" style="1" customWidth="1"/>
    <col min="26" max="26" width="11" style="1" customWidth="1"/>
    <col min="27" max="27" width="15" style="1" customWidth="1"/>
    <col min="28" max="28" width="16.33" style="1" customWidth="1"/>
    <col min="29" max="29" width="11" style="1" customWidth="1"/>
    <col min="30" max="30" width="15" style="1" customWidth="1"/>
    <col min="31" max="31" width="16.33" style="1" customWidth="1"/>
    <col min="44" max="44" width="9.33" style="1" hidden="1"/>
    <col min="45" max="45" width="9.33" style="1" hidden="1"/>
    <col min="46" max="46" width="9.33" style="1" hidden="1"/>
    <col min="47" max="47" width="9.33" style="1" hidden="1"/>
    <col min="48" max="48" width="9.33" style="1" hidden="1"/>
    <col min="49" max="49" width="9.33" style="1" hidden="1"/>
    <col min="50" max="50" width="9.33" style="1" hidden="1"/>
    <col min="51" max="51" width="9.33" style="1" hidden="1"/>
    <col min="52" max="52" width="9.33" style="1" hidden="1"/>
    <col min="53" max="53" width="9.33" style="1" hidden="1"/>
    <col min="54" max="54" width="9.33" style="1" hidden="1"/>
    <col min="55" max="55" width="9.33" style="1" hidden="1"/>
    <col min="56" max="56" width="9.33" style="1" hidden="1"/>
    <col min="57" max="57" width="9.33" style="1" hidden="1"/>
    <col min="58" max="58" width="9.33" style="1" hidden="1"/>
    <col min="59" max="59" width="9.33" style="1" hidden="1"/>
    <col min="60" max="60" width="9.33" style="1" hidden="1"/>
    <col min="61" max="61" width="9.33" style="1" hidden="1"/>
    <col min="62" max="62" width="9.33" style="1" hidden="1"/>
    <col min="63" max="63" width="9.33" style="1" hidden="1"/>
    <col min="64" max="64" width="9.33" style="1" hidden="1"/>
    <col min="65" max="65" width="9.33" style="1" hidden="1"/>
  </cols>
  <sheetData>
    <row r="2" s="1" customFormat="1" ht="36.96" customHeight="1">
      <c r="I2" s="130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83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3"/>
      <c r="J3" s="132"/>
      <c r="K3" s="132"/>
      <c r="L3" s="22"/>
      <c r="AT3" s="19" t="s">
        <v>84</v>
      </c>
    </row>
    <row r="4" s="1" customFormat="1" ht="24.96" customHeight="1">
      <c r="B4" s="22"/>
      <c r="D4" s="134" t="s">
        <v>88</v>
      </c>
      <c r="I4" s="130"/>
      <c r="L4" s="22"/>
      <c r="M4" s="135" t="s">
        <v>10</v>
      </c>
      <c r="AT4" s="19" t="s">
        <v>4</v>
      </c>
    </row>
    <row r="5" s="1" customFormat="1" ht="6.96" customHeight="1">
      <c r="B5" s="22"/>
      <c r="I5" s="130"/>
      <c r="L5" s="22"/>
    </row>
    <row r="6" s="1" customFormat="1" ht="12" customHeight="1">
      <c r="B6" s="22"/>
      <c r="D6" s="136" t="s">
        <v>16</v>
      </c>
      <c r="I6" s="130"/>
      <c r="L6" s="22"/>
    </row>
    <row r="7" s="1" customFormat="1" ht="16.5" customHeight="1">
      <c r="B7" s="22"/>
      <c r="E7" s="137" t="str">
        <f>'Rekapitulace stavby'!K6</f>
        <v>Rekonstrukce kanalizace ul. Na Vápenkách, Kopřivnice</v>
      </c>
      <c r="F7" s="136"/>
      <c r="G7" s="136"/>
      <c r="H7" s="136"/>
      <c r="I7" s="130"/>
      <c r="L7" s="22"/>
    </row>
    <row r="8" s="2" customFormat="1" ht="12" customHeight="1">
      <c r="A8" s="40"/>
      <c r="B8" s="46"/>
      <c r="C8" s="40"/>
      <c r="D8" s="136" t="s">
        <v>89</v>
      </c>
      <c r="E8" s="40"/>
      <c r="F8" s="40"/>
      <c r="G8" s="40"/>
      <c r="H8" s="40"/>
      <c r="I8" s="138"/>
      <c r="J8" s="40"/>
      <c r="K8" s="40"/>
      <c r="L8" s="139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27" customHeight="1">
      <c r="A9" s="40"/>
      <c r="B9" s="46"/>
      <c r="C9" s="40"/>
      <c r="D9" s="40"/>
      <c r="E9" s="140" t="s">
        <v>90</v>
      </c>
      <c r="F9" s="40"/>
      <c r="G9" s="40"/>
      <c r="H9" s="40"/>
      <c r="I9" s="138"/>
      <c r="J9" s="40"/>
      <c r="K9" s="40"/>
      <c r="L9" s="139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138"/>
      <c r="J10" s="40"/>
      <c r="K10" s="40"/>
      <c r="L10" s="139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6" t="s">
        <v>18</v>
      </c>
      <c r="E11" s="40"/>
      <c r="F11" s="141" t="s">
        <v>19</v>
      </c>
      <c r="G11" s="40"/>
      <c r="H11" s="40"/>
      <c r="I11" s="142" t="s">
        <v>20</v>
      </c>
      <c r="J11" s="141" t="s">
        <v>21</v>
      </c>
      <c r="K11" s="40"/>
      <c r="L11" s="139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6" t="s">
        <v>22</v>
      </c>
      <c r="E12" s="40"/>
      <c r="F12" s="141" t="s">
        <v>23</v>
      </c>
      <c r="G12" s="40"/>
      <c r="H12" s="40"/>
      <c r="I12" s="142" t="s">
        <v>24</v>
      </c>
      <c r="J12" s="143" t="str">
        <f>'Rekapitulace stavby'!AN8</f>
        <v>29. 11. 2019</v>
      </c>
      <c r="K12" s="40"/>
      <c r="L12" s="139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138"/>
      <c r="J13" s="40"/>
      <c r="K13" s="40"/>
      <c r="L13" s="139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6" t="s">
        <v>26</v>
      </c>
      <c r="E14" s="40"/>
      <c r="F14" s="40"/>
      <c r="G14" s="40"/>
      <c r="H14" s="40"/>
      <c r="I14" s="142" t="s">
        <v>27</v>
      </c>
      <c r="J14" s="141" t="s">
        <v>21</v>
      </c>
      <c r="K14" s="40"/>
      <c r="L14" s="139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41" t="s">
        <v>28</v>
      </c>
      <c r="F15" s="40"/>
      <c r="G15" s="40"/>
      <c r="H15" s="40"/>
      <c r="I15" s="142" t="s">
        <v>29</v>
      </c>
      <c r="J15" s="141" t="s">
        <v>21</v>
      </c>
      <c r="K15" s="40"/>
      <c r="L15" s="139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138"/>
      <c r="J16" s="40"/>
      <c r="K16" s="40"/>
      <c r="L16" s="139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6" t="s">
        <v>30</v>
      </c>
      <c r="E17" s="40"/>
      <c r="F17" s="40"/>
      <c r="G17" s="40"/>
      <c r="H17" s="40"/>
      <c r="I17" s="142" t="s">
        <v>27</v>
      </c>
      <c r="J17" s="35" t="str">
        <f>'Rekapitulace stavby'!AN13</f>
        <v>Vyplň údaj</v>
      </c>
      <c r="K17" s="40"/>
      <c r="L17" s="139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41"/>
      <c r="G18" s="141"/>
      <c r="H18" s="141"/>
      <c r="I18" s="142" t="s">
        <v>29</v>
      </c>
      <c r="J18" s="35" t="str">
        <f>'Rekapitulace stavby'!AN14</f>
        <v>Vyplň údaj</v>
      </c>
      <c r="K18" s="40"/>
      <c r="L18" s="139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138"/>
      <c r="J19" s="40"/>
      <c r="K19" s="40"/>
      <c r="L19" s="139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6" t="s">
        <v>32</v>
      </c>
      <c r="E20" s="40"/>
      <c r="F20" s="40"/>
      <c r="G20" s="40"/>
      <c r="H20" s="40"/>
      <c r="I20" s="142" t="s">
        <v>27</v>
      </c>
      <c r="J20" s="141" t="s">
        <v>33</v>
      </c>
      <c r="K20" s="40"/>
      <c r="L20" s="139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41" t="s">
        <v>34</v>
      </c>
      <c r="F21" s="40"/>
      <c r="G21" s="40"/>
      <c r="H21" s="40"/>
      <c r="I21" s="142" t="s">
        <v>29</v>
      </c>
      <c r="J21" s="141" t="s">
        <v>21</v>
      </c>
      <c r="K21" s="40"/>
      <c r="L21" s="139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138"/>
      <c r="J22" s="40"/>
      <c r="K22" s="40"/>
      <c r="L22" s="139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6" t="s">
        <v>36</v>
      </c>
      <c r="E23" s="40"/>
      <c r="F23" s="40"/>
      <c r="G23" s="40"/>
      <c r="H23" s="40"/>
      <c r="I23" s="142" t="s">
        <v>27</v>
      </c>
      <c r="J23" s="141" t="s">
        <v>21</v>
      </c>
      <c r="K23" s="40"/>
      <c r="L23" s="139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41" t="s">
        <v>37</v>
      </c>
      <c r="F24" s="40"/>
      <c r="G24" s="40"/>
      <c r="H24" s="40"/>
      <c r="I24" s="142" t="s">
        <v>29</v>
      </c>
      <c r="J24" s="141" t="s">
        <v>21</v>
      </c>
      <c r="K24" s="40"/>
      <c r="L24" s="139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138"/>
      <c r="J25" s="40"/>
      <c r="K25" s="40"/>
      <c r="L25" s="139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6" t="s">
        <v>38</v>
      </c>
      <c r="E26" s="40"/>
      <c r="F26" s="40"/>
      <c r="G26" s="40"/>
      <c r="H26" s="40"/>
      <c r="I26" s="138"/>
      <c r="J26" s="40"/>
      <c r="K26" s="40"/>
      <c r="L26" s="139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4"/>
      <c r="B27" s="145"/>
      <c r="C27" s="144"/>
      <c r="D27" s="144"/>
      <c r="E27" s="146" t="s">
        <v>21</v>
      </c>
      <c r="F27" s="146"/>
      <c r="G27" s="146"/>
      <c r="H27" s="146"/>
      <c r="I27" s="147"/>
      <c r="J27" s="144"/>
      <c r="K27" s="144"/>
      <c r="L27" s="148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138"/>
      <c r="J28" s="40"/>
      <c r="K28" s="40"/>
      <c r="L28" s="139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9"/>
      <c r="E29" s="149"/>
      <c r="F29" s="149"/>
      <c r="G29" s="149"/>
      <c r="H29" s="149"/>
      <c r="I29" s="150"/>
      <c r="J29" s="149"/>
      <c r="K29" s="149"/>
      <c r="L29" s="139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1" t="s">
        <v>40</v>
      </c>
      <c r="E30" s="40"/>
      <c r="F30" s="40"/>
      <c r="G30" s="40"/>
      <c r="H30" s="40"/>
      <c r="I30" s="138"/>
      <c r="J30" s="152">
        <f>ROUND(J90, 2)</f>
        <v>0</v>
      </c>
      <c r="K30" s="40"/>
      <c r="L30" s="139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9"/>
      <c r="E31" s="149"/>
      <c r="F31" s="149"/>
      <c r="G31" s="149"/>
      <c r="H31" s="149"/>
      <c r="I31" s="150"/>
      <c r="J31" s="149"/>
      <c r="K31" s="149"/>
      <c r="L31" s="139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3" t="s">
        <v>42</v>
      </c>
      <c r="G32" s="40"/>
      <c r="H32" s="40"/>
      <c r="I32" s="154" t="s">
        <v>41</v>
      </c>
      <c r="J32" s="153" t="s">
        <v>43</v>
      </c>
      <c r="K32" s="40"/>
      <c r="L32" s="139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5" t="s">
        <v>44</v>
      </c>
      <c r="E33" s="136" t="s">
        <v>45</v>
      </c>
      <c r="F33" s="156">
        <f>ROUND((SUM(BE90:BE401)),  2)</f>
        <v>0</v>
      </c>
      <c r="G33" s="40"/>
      <c r="H33" s="40"/>
      <c r="I33" s="157">
        <v>0.20999999999999999</v>
      </c>
      <c r="J33" s="156">
        <f>ROUND(((SUM(BE90:BE401))*I33),  2)</f>
        <v>0</v>
      </c>
      <c r="K33" s="40"/>
      <c r="L33" s="139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6" t="s">
        <v>46</v>
      </c>
      <c r="F34" s="156">
        <f>ROUND((SUM(BF90:BF401)),  2)</f>
        <v>0</v>
      </c>
      <c r="G34" s="40"/>
      <c r="H34" s="40"/>
      <c r="I34" s="157">
        <v>0.14999999999999999</v>
      </c>
      <c r="J34" s="156">
        <f>ROUND(((SUM(BF90:BF401))*I34),  2)</f>
        <v>0</v>
      </c>
      <c r="K34" s="40"/>
      <c r="L34" s="139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6" t="s">
        <v>47</v>
      </c>
      <c r="F35" s="156">
        <f>ROUND((SUM(BG90:BG401)),  2)</f>
        <v>0</v>
      </c>
      <c r="G35" s="40"/>
      <c r="H35" s="40"/>
      <c r="I35" s="157">
        <v>0.20999999999999999</v>
      </c>
      <c r="J35" s="156">
        <f>0</f>
        <v>0</v>
      </c>
      <c r="K35" s="40"/>
      <c r="L35" s="139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6" t="s">
        <v>48</v>
      </c>
      <c r="F36" s="156">
        <f>ROUND((SUM(BH90:BH401)),  2)</f>
        <v>0</v>
      </c>
      <c r="G36" s="40"/>
      <c r="H36" s="40"/>
      <c r="I36" s="157">
        <v>0.14999999999999999</v>
      </c>
      <c r="J36" s="156">
        <f>0</f>
        <v>0</v>
      </c>
      <c r="K36" s="40"/>
      <c r="L36" s="139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6" t="s">
        <v>49</v>
      </c>
      <c r="F37" s="156">
        <f>ROUND((SUM(BI90:BI401)),  2)</f>
        <v>0</v>
      </c>
      <c r="G37" s="40"/>
      <c r="H37" s="40"/>
      <c r="I37" s="157">
        <v>0</v>
      </c>
      <c r="J37" s="156">
        <f>0</f>
        <v>0</v>
      </c>
      <c r="K37" s="40"/>
      <c r="L37" s="139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138"/>
      <c r="J38" s="40"/>
      <c r="K38" s="40"/>
      <c r="L38" s="139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8"/>
      <c r="D39" s="159" t="s">
        <v>50</v>
      </c>
      <c r="E39" s="160"/>
      <c r="F39" s="160"/>
      <c r="G39" s="161" t="s">
        <v>51</v>
      </c>
      <c r="H39" s="162" t="s">
        <v>52</v>
      </c>
      <c r="I39" s="163"/>
      <c r="J39" s="164">
        <f>SUM(J30:J37)</f>
        <v>0</v>
      </c>
      <c r="K39" s="165"/>
      <c r="L39" s="139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6"/>
      <c r="C40" s="167"/>
      <c r="D40" s="167"/>
      <c r="E40" s="167"/>
      <c r="F40" s="167"/>
      <c r="G40" s="167"/>
      <c r="H40" s="167"/>
      <c r="I40" s="168"/>
      <c r="J40" s="167"/>
      <c r="K40" s="167"/>
      <c r="L40" s="139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1"/>
      <c r="J44" s="170"/>
      <c r="K44" s="170"/>
      <c r="L44" s="139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91</v>
      </c>
      <c r="D45" s="42"/>
      <c r="E45" s="42"/>
      <c r="F45" s="42"/>
      <c r="G45" s="42"/>
      <c r="H45" s="42"/>
      <c r="I45" s="138"/>
      <c r="J45" s="42"/>
      <c r="K45" s="42"/>
      <c r="L45" s="139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138"/>
      <c r="J46" s="42"/>
      <c r="K46" s="42"/>
      <c r="L46" s="139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138"/>
      <c r="J47" s="42"/>
      <c r="K47" s="42"/>
      <c r="L47" s="139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2" t="str">
        <f>E7</f>
        <v>Rekonstrukce kanalizace ul. Na Vápenkách, Kopřivnice</v>
      </c>
      <c r="F48" s="34"/>
      <c r="G48" s="34"/>
      <c r="H48" s="34"/>
      <c r="I48" s="138"/>
      <c r="J48" s="42"/>
      <c r="K48" s="42"/>
      <c r="L48" s="139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89</v>
      </c>
      <c r="D49" s="42"/>
      <c r="E49" s="42"/>
      <c r="F49" s="42"/>
      <c r="G49" s="42"/>
      <c r="H49" s="42"/>
      <c r="I49" s="138"/>
      <c r="J49" s="42"/>
      <c r="K49" s="42"/>
      <c r="L49" s="139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27" customHeight="1">
      <c r="A50" s="40"/>
      <c r="B50" s="41"/>
      <c r="C50" s="42"/>
      <c r="D50" s="42"/>
      <c r="E50" s="71" t="str">
        <f>E9</f>
        <v>007/2019-1 - Rekonstrukce kanalizace ul. Na Vápenkách, Kopřivnice-sběrač AZD</v>
      </c>
      <c r="F50" s="42"/>
      <c r="G50" s="42"/>
      <c r="H50" s="42"/>
      <c r="I50" s="138"/>
      <c r="J50" s="42"/>
      <c r="K50" s="42"/>
      <c r="L50" s="139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138"/>
      <c r="J51" s="42"/>
      <c r="K51" s="42"/>
      <c r="L51" s="139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22</v>
      </c>
      <c r="D52" s="42"/>
      <c r="E52" s="42"/>
      <c r="F52" s="29" t="str">
        <f>F12</f>
        <v>Kopřivnice, ul. Na Vápenkách</v>
      </c>
      <c r="G52" s="42"/>
      <c r="H52" s="42"/>
      <c r="I52" s="142" t="s">
        <v>24</v>
      </c>
      <c r="J52" s="74" t="str">
        <f>IF(J12="","",J12)</f>
        <v>29. 11. 2019</v>
      </c>
      <c r="K52" s="42"/>
      <c r="L52" s="139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138"/>
      <c r="J53" s="42"/>
      <c r="K53" s="42"/>
      <c r="L53" s="139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7.9" customHeight="1">
      <c r="A54" s="40"/>
      <c r="B54" s="41"/>
      <c r="C54" s="34" t="s">
        <v>26</v>
      </c>
      <c r="D54" s="42"/>
      <c r="E54" s="42"/>
      <c r="F54" s="29" t="str">
        <f>E15</f>
        <v>Město Kopřivnice</v>
      </c>
      <c r="G54" s="42"/>
      <c r="H54" s="42"/>
      <c r="I54" s="142" t="s">
        <v>32</v>
      </c>
      <c r="J54" s="38" t="str">
        <f>E21</f>
        <v>Ing. Lubomír Novák-AVONA</v>
      </c>
      <c r="K54" s="42"/>
      <c r="L54" s="139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30</v>
      </c>
      <c r="D55" s="42"/>
      <c r="E55" s="42"/>
      <c r="F55" s="29" t="str">
        <f>IF(E18="","",E18)</f>
        <v>Vyplň údaj</v>
      </c>
      <c r="G55" s="42"/>
      <c r="H55" s="42"/>
      <c r="I55" s="142" t="s">
        <v>36</v>
      </c>
      <c r="J55" s="38" t="str">
        <f>E24</f>
        <v>Ing. Lubomír Novák</v>
      </c>
      <c r="K55" s="42"/>
      <c r="L55" s="139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138"/>
      <c r="J56" s="42"/>
      <c r="K56" s="42"/>
      <c r="L56" s="139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3" t="s">
        <v>92</v>
      </c>
      <c r="D57" s="174"/>
      <c r="E57" s="174"/>
      <c r="F57" s="174"/>
      <c r="G57" s="174"/>
      <c r="H57" s="174"/>
      <c r="I57" s="175"/>
      <c r="J57" s="176" t="s">
        <v>93</v>
      </c>
      <c r="K57" s="174"/>
      <c r="L57" s="139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138"/>
      <c r="J58" s="42"/>
      <c r="K58" s="42"/>
      <c r="L58" s="139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7" t="s">
        <v>72</v>
      </c>
      <c r="D59" s="42"/>
      <c r="E59" s="42"/>
      <c r="F59" s="42"/>
      <c r="G59" s="42"/>
      <c r="H59" s="42"/>
      <c r="I59" s="138"/>
      <c r="J59" s="104">
        <f>J90</f>
        <v>0</v>
      </c>
      <c r="K59" s="42"/>
      <c r="L59" s="139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94</v>
      </c>
    </row>
    <row r="60" s="9" customFormat="1" ht="24.96" customHeight="1">
      <c r="A60" s="9"/>
      <c r="B60" s="178"/>
      <c r="C60" s="179"/>
      <c r="D60" s="180" t="s">
        <v>95</v>
      </c>
      <c r="E60" s="181"/>
      <c r="F60" s="181"/>
      <c r="G60" s="181"/>
      <c r="H60" s="181"/>
      <c r="I60" s="182"/>
      <c r="J60" s="183">
        <f>J91</f>
        <v>0</v>
      </c>
      <c r="K60" s="179"/>
      <c r="L60" s="184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5"/>
      <c r="C61" s="186"/>
      <c r="D61" s="187" t="s">
        <v>96</v>
      </c>
      <c r="E61" s="188"/>
      <c r="F61" s="188"/>
      <c r="G61" s="188"/>
      <c r="H61" s="188"/>
      <c r="I61" s="189"/>
      <c r="J61" s="190">
        <f>J92</f>
        <v>0</v>
      </c>
      <c r="K61" s="186"/>
      <c r="L61" s="191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5"/>
      <c r="C62" s="186"/>
      <c r="D62" s="187" t="s">
        <v>97</v>
      </c>
      <c r="E62" s="188"/>
      <c r="F62" s="188"/>
      <c r="G62" s="188"/>
      <c r="H62" s="188"/>
      <c r="I62" s="189"/>
      <c r="J62" s="190">
        <f>J245</f>
        <v>0</v>
      </c>
      <c r="K62" s="186"/>
      <c r="L62" s="191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5"/>
      <c r="C63" s="186"/>
      <c r="D63" s="187" t="s">
        <v>98</v>
      </c>
      <c r="E63" s="188"/>
      <c r="F63" s="188"/>
      <c r="G63" s="188"/>
      <c r="H63" s="188"/>
      <c r="I63" s="189"/>
      <c r="J63" s="190">
        <f>J249</f>
        <v>0</v>
      </c>
      <c r="K63" s="186"/>
      <c r="L63" s="191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85"/>
      <c r="C64" s="186"/>
      <c r="D64" s="187" t="s">
        <v>99</v>
      </c>
      <c r="E64" s="188"/>
      <c r="F64" s="188"/>
      <c r="G64" s="188"/>
      <c r="H64" s="188"/>
      <c r="I64" s="189"/>
      <c r="J64" s="190">
        <f>J258</f>
        <v>0</v>
      </c>
      <c r="K64" s="186"/>
      <c r="L64" s="191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85"/>
      <c r="C65" s="186"/>
      <c r="D65" s="187" t="s">
        <v>100</v>
      </c>
      <c r="E65" s="188"/>
      <c r="F65" s="188"/>
      <c r="G65" s="188"/>
      <c r="H65" s="188"/>
      <c r="I65" s="189"/>
      <c r="J65" s="190">
        <f>J284</f>
        <v>0</v>
      </c>
      <c r="K65" s="186"/>
      <c r="L65" s="191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5"/>
      <c r="C66" s="186"/>
      <c r="D66" s="187" t="s">
        <v>101</v>
      </c>
      <c r="E66" s="188"/>
      <c r="F66" s="188"/>
      <c r="G66" s="188"/>
      <c r="H66" s="188"/>
      <c r="I66" s="189"/>
      <c r="J66" s="190">
        <f>J311</f>
        <v>0</v>
      </c>
      <c r="K66" s="186"/>
      <c r="L66" s="191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5"/>
      <c r="C67" s="186"/>
      <c r="D67" s="187" t="s">
        <v>102</v>
      </c>
      <c r="E67" s="188"/>
      <c r="F67" s="188"/>
      <c r="G67" s="188"/>
      <c r="H67" s="188"/>
      <c r="I67" s="189"/>
      <c r="J67" s="190">
        <f>J344</f>
        <v>0</v>
      </c>
      <c r="K67" s="186"/>
      <c r="L67" s="191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5"/>
      <c r="C68" s="186"/>
      <c r="D68" s="187" t="s">
        <v>103</v>
      </c>
      <c r="E68" s="188"/>
      <c r="F68" s="188"/>
      <c r="G68" s="188"/>
      <c r="H68" s="188"/>
      <c r="I68" s="189"/>
      <c r="J68" s="190">
        <f>J367</f>
        <v>0</v>
      </c>
      <c r="K68" s="186"/>
      <c r="L68" s="191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5"/>
      <c r="C69" s="186"/>
      <c r="D69" s="187" t="s">
        <v>104</v>
      </c>
      <c r="E69" s="188"/>
      <c r="F69" s="188"/>
      <c r="G69" s="188"/>
      <c r="H69" s="188"/>
      <c r="I69" s="189"/>
      <c r="J69" s="190">
        <f>J383</f>
        <v>0</v>
      </c>
      <c r="K69" s="186"/>
      <c r="L69" s="191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9" customFormat="1" ht="24.96" customHeight="1">
      <c r="A70" s="9"/>
      <c r="B70" s="178"/>
      <c r="C70" s="179"/>
      <c r="D70" s="180" t="s">
        <v>105</v>
      </c>
      <c r="E70" s="181"/>
      <c r="F70" s="181"/>
      <c r="G70" s="181"/>
      <c r="H70" s="181"/>
      <c r="I70" s="182"/>
      <c r="J70" s="183">
        <f>J386</f>
        <v>0</v>
      </c>
      <c r="K70" s="179"/>
      <c r="L70" s="184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="2" customFormat="1" ht="21.84" customHeight="1">
      <c r="A71" s="40"/>
      <c r="B71" s="41"/>
      <c r="C71" s="42"/>
      <c r="D71" s="42"/>
      <c r="E71" s="42"/>
      <c r="F71" s="42"/>
      <c r="G71" s="42"/>
      <c r="H71" s="42"/>
      <c r="I71" s="138"/>
      <c r="J71" s="42"/>
      <c r="K71" s="42"/>
      <c r="L71" s="139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6.96" customHeight="1">
      <c r="A72" s="40"/>
      <c r="B72" s="61"/>
      <c r="C72" s="62"/>
      <c r="D72" s="62"/>
      <c r="E72" s="62"/>
      <c r="F72" s="62"/>
      <c r="G72" s="62"/>
      <c r="H72" s="62"/>
      <c r="I72" s="168"/>
      <c r="J72" s="62"/>
      <c r="K72" s="62"/>
      <c r="L72" s="139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6" s="2" customFormat="1" ht="6.96" customHeight="1">
      <c r="A76" s="40"/>
      <c r="B76" s="63"/>
      <c r="C76" s="64"/>
      <c r="D76" s="64"/>
      <c r="E76" s="64"/>
      <c r="F76" s="64"/>
      <c r="G76" s="64"/>
      <c r="H76" s="64"/>
      <c r="I76" s="171"/>
      <c r="J76" s="64"/>
      <c r="K76" s="64"/>
      <c r="L76" s="139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24.96" customHeight="1">
      <c r="A77" s="40"/>
      <c r="B77" s="41"/>
      <c r="C77" s="25" t="s">
        <v>106</v>
      </c>
      <c r="D77" s="42"/>
      <c r="E77" s="42"/>
      <c r="F77" s="42"/>
      <c r="G77" s="42"/>
      <c r="H77" s="42"/>
      <c r="I77" s="138"/>
      <c r="J77" s="42"/>
      <c r="K77" s="42"/>
      <c r="L77" s="139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6.96" customHeight="1">
      <c r="A78" s="40"/>
      <c r="B78" s="41"/>
      <c r="C78" s="42"/>
      <c r="D78" s="42"/>
      <c r="E78" s="42"/>
      <c r="F78" s="42"/>
      <c r="G78" s="42"/>
      <c r="H78" s="42"/>
      <c r="I78" s="138"/>
      <c r="J78" s="42"/>
      <c r="K78" s="42"/>
      <c r="L78" s="139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2" customHeight="1">
      <c r="A79" s="40"/>
      <c r="B79" s="41"/>
      <c r="C79" s="34" t="s">
        <v>16</v>
      </c>
      <c r="D79" s="42"/>
      <c r="E79" s="42"/>
      <c r="F79" s="42"/>
      <c r="G79" s="42"/>
      <c r="H79" s="42"/>
      <c r="I79" s="138"/>
      <c r="J79" s="42"/>
      <c r="K79" s="42"/>
      <c r="L79" s="139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6.5" customHeight="1">
      <c r="A80" s="40"/>
      <c r="B80" s="41"/>
      <c r="C80" s="42"/>
      <c r="D80" s="42"/>
      <c r="E80" s="172" t="str">
        <f>E7</f>
        <v>Rekonstrukce kanalizace ul. Na Vápenkách, Kopřivnice</v>
      </c>
      <c r="F80" s="34"/>
      <c r="G80" s="34"/>
      <c r="H80" s="34"/>
      <c r="I80" s="138"/>
      <c r="J80" s="42"/>
      <c r="K80" s="42"/>
      <c r="L80" s="139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2" customHeight="1">
      <c r="A81" s="40"/>
      <c r="B81" s="41"/>
      <c r="C81" s="34" t="s">
        <v>89</v>
      </c>
      <c r="D81" s="42"/>
      <c r="E81" s="42"/>
      <c r="F81" s="42"/>
      <c r="G81" s="42"/>
      <c r="H81" s="42"/>
      <c r="I81" s="138"/>
      <c r="J81" s="42"/>
      <c r="K81" s="42"/>
      <c r="L81" s="139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7" customHeight="1">
      <c r="A82" s="40"/>
      <c r="B82" s="41"/>
      <c r="C82" s="42"/>
      <c r="D82" s="42"/>
      <c r="E82" s="71" t="str">
        <f>E9</f>
        <v>007/2019-1 - Rekonstrukce kanalizace ul. Na Vápenkách, Kopřivnice-sběrač AZD</v>
      </c>
      <c r="F82" s="42"/>
      <c r="G82" s="42"/>
      <c r="H82" s="42"/>
      <c r="I82" s="138"/>
      <c r="J82" s="42"/>
      <c r="K82" s="42"/>
      <c r="L82" s="139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138"/>
      <c r="J83" s="42"/>
      <c r="K83" s="42"/>
      <c r="L83" s="139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22</v>
      </c>
      <c r="D84" s="42"/>
      <c r="E84" s="42"/>
      <c r="F84" s="29" t="str">
        <f>F12</f>
        <v>Kopřivnice, ul. Na Vápenkách</v>
      </c>
      <c r="G84" s="42"/>
      <c r="H84" s="42"/>
      <c r="I84" s="142" t="s">
        <v>24</v>
      </c>
      <c r="J84" s="74" t="str">
        <f>IF(J12="","",J12)</f>
        <v>29. 11. 2019</v>
      </c>
      <c r="K84" s="42"/>
      <c r="L84" s="139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6.96" customHeight="1">
      <c r="A85" s="40"/>
      <c r="B85" s="41"/>
      <c r="C85" s="42"/>
      <c r="D85" s="42"/>
      <c r="E85" s="42"/>
      <c r="F85" s="42"/>
      <c r="G85" s="42"/>
      <c r="H85" s="42"/>
      <c r="I85" s="138"/>
      <c r="J85" s="42"/>
      <c r="K85" s="42"/>
      <c r="L85" s="139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27.9" customHeight="1">
      <c r="A86" s="40"/>
      <c r="B86" s="41"/>
      <c r="C86" s="34" t="s">
        <v>26</v>
      </c>
      <c r="D86" s="42"/>
      <c r="E86" s="42"/>
      <c r="F86" s="29" t="str">
        <f>E15</f>
        <v>Město Kopřivnice</v>
      </c>
      <c r="G86" s="42"/>
      <c r="H86" s="42"/>
      <c r="I86" s="142" t="s">
        <v>32</v>
      </c>
      <c r="J86" s="38" t="str">
        <f>E21</f>
        <v>Ing. Lubomír Novák-AVONA</v>
      </c>
      <c r="K86" s="42"/>
      <c r="L86" s="139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5.15" customHeight="1">
      <c r="A87" s="40"/>
      <c r="B87" s="41"/>
      <c r="C87" s="34" t="s">
        <v>30</v>
      </c>
      <c r="D87" s="42"/>
      <c r="E87" s="42"/>
      <c r="F87" s="29" t="str">
        <f>IF(E18="","",E18)</f>
        <v>Vyplň údaj</v>
      </c>
      <c r="G87" s="42"/>
      <c r="H87" s="42"/>
      <c r="I87" s="142" t="s">
        <v>36</v>
      </c>
      <c r="J87" s="38" t="str">
        <f>E24</f>
        <v>Ing. Lubomír Novák</v>
      </c>
      <c r="K87" s="42"/>
      <c r="L87" s="139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0.32" customHeight="1">
      <c r="A88" s="40"/>
      <c r="B88" s="41"/>
      <c r="C88" s="42"/>
      <c r="D88" s="42"/>
      <c r="E88" s="42"/>
      <c r="F88" s="42"/>
      <c r="G88" s="42"/>
      <c r="H88" s="42"/>
      <c r="I88" s="138"/>
      <c r="J88" s="42"/>
      <c r="K88" s="42"/>
      <c r="L88" s="139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11" customFormat="1" ht="29.28" customHeight="1">
      <c r="A89" s="192"/>
      <c r="B89" s="193"/>
      <c r="C89" s="194" t="s">
        <v>107</v>
      </c>
      <c r="D89" s="195" t="s">
        <v>59</v>
      </c>
      <c r="E89" s="195" t="s">
        <v>55</v>
      </c>
      <c r="F89" s="195" t="s">
        <v>56</v>
      </c>
      <c r="G89" s="195" t="s">
        <v>108</v>
      </c>
      <c r="H89" s="195" t="s">
        <v>109</v>
      </c>
      <c r="I89" s="196" t="s">
        <v>110</v>
      </c>
      <c r="J89" s="195" t="s">
        <v>93</v>
      </c>
      <c r="K89" s="197" t="s">
        <v>111</v>
      </c>
      <c r="L89" s="198"/>
      <c r="M89" s="94" t="s">
        <v>21</v>
      </c>
      <c r="N89" s="95" t="s">
        <v>44</v>
      </c>
      <c r="O89" s="95" t="s">
        <v>112</v>
      </c>
      <c r="P89" s="95" t="s">
        <v>113</v>
      </c>
      <c r="Q89" s="95" t="s">
        <v>114</v>
      </c>
      <c r="R89" s="95" t="s">
        <v>115</v>
      </c>
      <c r="S89" s="95" t="s">
        <v>116</v>
      </c>
      <c r="T89" s="96" t="s">
        <v>117</v>
      </c>
      <c r="U89" s="192"/>
      <c r="V89" s="192"/>
      <c r="W89" s="192"/>
      <c r="X89" s="192"/>
      <c r="Y89" s="192"/>
      <c r="Z89" s="192"/>
      <c r="AA89" s="192"/>
      <c r="AB89" s="192"/>
      <c r="AC89" s="192"/>
      <c r="AD89" s="192"/>
      <c r="AE89" s="192"/>
    </row>
    <row r="90" s="2" customFormat="1" ht="22.8" customHeight="1">
      <c r="A90" s="40"/>
      <c r="B90" s="41"/>
      <c r="C90" s="101" t="s">
        <v>118</v>
      </c>
      <c r="D90" s="42"/>
      <c r="E90" s="42"/>
      <c r="F90" s="42"/>
      <c r="G90" s="42"/>
      <c r="H90" s="42"/>
      <c r="I90" s="138"/>
      <c r="J90" s="199">
        <f>BK90</f>
        <v>0</v>
      </c>
      <c r="K90" s="42"/>
      <c r="L90" s="46"/>
      <c r="M90" s="97"/>
      <c r="N90" s="200"/>
      <c r="O90" s="98"/>
      <c r="P90" s="201">
        <f>P91+P386</f>
        <v>0</v>
      </c>
      <c r="Q90" s="98"/>
      <c r="R90" s="201">
        <f>R91+R386</f>
        <v>680.86111934000007</v>
      </c>
      <c r="S90" s="98"/>
      <c r="T90" s="202">
        <f>T91+T386</f>
        <v>311.18771999999996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T90" s="19" t="s">
        <v>73</v>
      </c>
      <c r="AU90" s="19" t="s">
        <v>94</v>
      </c>
      <c r="BK90" s="203">
        <f>BK91+BK386</f>
        <v>0</v>
      </c>
    </row>
    <row r="91" s="12" customFormat="1" ht="25.92" customHeight="1">
      <c r="A91" s="12"/>
      <c r="B91" s="204"/>
      <c r="C91" s="205"/>
      <c r="D91" s="206" t="s">
        <v>73</v>
      </c>
      <c r="E91" s="207" t="s">
        <v>119</v>
      </c>
      <c r="F91" s="207" t="s">
        <v>120</v>
      </c>
      <c r="G91" s="205"/>
      <c r="H91" s="205"/>
      <c r="I91" s="208"/>
      <c r="J91" s="209">
        <f>BK91</f>
        <v>0</v>
      </c>
      <c r="K91" s="205"/>
      <c r="L91" s="210"/>
      <c r="M91" s="211"/>
      <c r="N91" s="212"/>
      <c r="O91" s="212"/>
      <c r="P91" s="213">
        <f>P92+P245+P249+P258+P284+P311+P344+P367+P383</f>
        <v>0</v>
      </c>
      <c r="Q91" s="212"/>
      <c r="R91" s="213">
        <f>R92+R245+R249+R258+R284+R311+R344+R367+R383</f>
        <v>680.86111934000007</v>
      </c>
      <c r="S91" s="212"/>
      <c r="T91" s="214">
        <f>T92+T245+T249+T258+T284+T311+T344+T367+T383</f>
        <v>311.18771999999996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15" t="s">
        <v>82</v>
      </c>
      <c r="AT91" s="216" t="s">
        <v>73</v>
      </c>
      <c r="AU91" s="216" t="s">
        <v>74</v>
      </c>
      <c r="AY91" s="215" t="s">
        <v>121</v>
      </c>
      <c r="BK91" s="217">
        <f>BK92+BK245+BK249+BK258+BK284+BK311+BK344+BK367+BK383</f>
        <v>0</v>
      </c>
    </row>
    <row r="92" s="12" customFormat="1" ht="22.8" customHeight="1">
      <c r="A92" s="12"/>
      <c r="B92" s="204"/>
      <c r="C92" s="205"/>
      <c r="D92" s="206" t="s">
        <v>73</v>
      </c>
      <c r="E92" s="218" t="s">
        <v>82</v>
      </c>
      <c r="F92" s="218" t="s">
        <v>122</v>
      </c>
      <c r="G92" s="205"/>
      <c r="H92" s="205"/>
      <c r="I92" s="208"/>
      <c r="J92" s="219">
        <f>BK92</f>
        <v>0</v>
      </c>
      <c r="K92" s="205"/>
      <c r="L92" s="210"/>
      <c r="M92" s="211"/>
      <c r="N92" s="212"/>
      <c r="O92" s="212"/>
      <c r="P92" s="213">
        <f>SUM(P93:P244)</f>
        <v>0</v>
      </c>
      <c r="Q92" s="212"/>
      <c r="R92" s="213">
        <f>SUM(R93:R244)</f>
        <v>452.1647749</v>
      </c>
      <c r="S92" s="212"/>
      <c r="T92" s="214">
        <f>SUM(T93:T244)</f>
        <v>294.66731999999996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15" t="s">
        <v>82</v>
      </c>
      <c r="AT92" s="216" t="s">
        <v>73</v>
      </c>
      <c r="AU92" s="216" t="s">
        <v>82</v>
      </c>
      <c r="AY92" s="215" t="s">
        <v>121</v>
      </c>
      <c r="BK92" s="217">
        <f>SUM(BK93:BK244)</f>
        <v>0</v>
      </c>
    </row>
    <row r="93" s="2" customFormat="1" ht="24" customHeight="1">
      <c r="A93" s="40"/>
      <c r="B93" s="41"/>
      <c r="C93" s="220" t="s">
        <v>82</v>
      </c>
      <c r="D93" s="220" t="s">
        <v>123</v>
      </c>
      <c r="E93" s="221" t="s">
        <v>124</v>
      </c>
      <c r="F93" s="222" t="s">
        <v>125</v>
      </c>
      <c r="G93" s="223" t="s">
        <v>126</v>
      </c>
      <c r="H93" s="224">
        <v>212.72</v>
      </c>
      <c r="I93" s="225"/>
      <c r="J93" s="226">
        <f>ROUND(I93*H93,2)</f>
        <v>0</v>
      </c>
      <c r="K93" s="222" t="s">
        <v>127</v>
      </c>
      <c r="L93" s="46"/>
      <c r="M93" s="227" t="s">
        <v>21</v>
      </c>
      <c r="N93" s="228" t="s">
        <v>45</v>
      </c>
      <c r="O93" s="86"/>
      <c r="P93" s="229">
        <f>O93*H93</f>
        <v>0</v>
      </c>
      <c r="Q93" s="229">
        <v>0</v>
      </c>
      <c r="R93" s="229">
        <f>Q93*H93</f>
        <v>0</v>
      </c>
      <c r="S93" s="229">
        <v>0.17999999999999999</v>
      </c>
      <c r="T93" s="230">
        <f>S93*H93</f>
        <v>38.2896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231" t="s">
        <v>128</v>
      </c>
      <c r="AT93" s="231" t="s">
        <v>123</v>
      </c>
      <c r="AU93" s="231" t="s">
        <v>84</v>
      </c>
      <c r="AY93" s="19" t="s">
        <v>121</v>
      </c>
      <c r="BE93" s="232">
        <f>IF(N93="základní",J93,0)</f>
        <v>0</v>
      </c>
      <c r="BF93" s="232">
        <f>IF(N93="snížená",J93,0)</f>
        <v>0</v>
      </c>
      <c r="BG93" s="232">
        <f>IF(N93="zákl. přenesená",J93,0)</f>
        <v>0</v>
      </c>
      <c r="BH93" s="232">
        <f>IF(N93="sníž. přenesená",J93,0)</f>
        <v>0</v>
      </c>
      <c r="BI93" s="232">
        <f>IF(N93="nulová",J93,0)</f>
        <v>0</v>
      </c>
      <c r="BJ93" s="19" t="s">
        <v>82</v>
      </c>
      <c r="BK93" s="232">
        <f>ROUND(I93*H93,2)</f>
        <v>0</v>
      </c>
      <c r="BL93" s="19" t="s">
        <v>128</v>
      </c>
      <c r="BM93" s="231" t="s">
        <v>129</v>
      </c>
    </row>
    <row r="94" s="2" customFormat="1">
      <c r="A94" s="40"/>
      <c r="B94" s="41"/>
      <c r="C94" s="42"/>
      <c r="D94" s="233" t="s">
        <v>130</v>
      </c>
      <c r="E94" s="42"/>
      <c r="F94" s="234" t="s">
        <v>131</v>
      </c>
      <c r="G94" s="42"/>
      <c r="H94" s="42"/>
      <c r="I94" s="138"/>
      <c r="J94" s="42"/>
      <c r="K94" s="42"/>
      <c r="L94" s="46"/>
      <c r="M94" s="235"/>
      <c r="N94" s="236"/>
      <c r="O94" s="86"/>
      <c r="P94" s="86"/>
      <c r="Q94" s="86"/>
      <c r="R94" s="86"/>
      <c r="S94" s="86"/>
      <c r="T94" s="87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T94" s="19" t="s">
        <v>130</v>
      </c>
      <c r="AU94" s="19" t="s">
        <v>84</v>
      </c>
    </row>
    <row r="95" s="2" customFormat="1" ht="24" customHeight="1">
      <c r="A95" s="40"/>
      <c r="B95" s="41"/>
      <c r="C95" s="220" t="s">
        <v>84</v>
      </c>
      <c r="D95" s="220" t="s">
        <v>123</v>
      </c>
      <c r="E95" s="221" t="s">
        <v>132</v>
      </c>
      <c r="F95" s="222" t="s">
        <v>133</v>
      </c>
      <c r="G95" s="223" t="s">
        <v>126</v>
      </c>
      <c r="H95" s="224">
        <v>212.72</v>
      </c>
      <c r="I95" s="225"/>
      <c r="J95" s="226">
        <f>ROUND(I95*H95,2)</f>
        <v>0</v>
      </c>
      <c r="K95" s="222" t="s">
        <v>127</v>
      </c>
      <c r="L95" s="46"/>
      <c r="M95" s="227" t="s">
        <v>21</v>
      </c>
      <c r="N95" s="228" t="s">
        <v>45</v>
      </c>
      <c r="O95" s="86"/>
      <c r="P95" s="229">
        <f>O95*H95</f>
        <v>0</v>
      </c>
      <c r="Q95" s="229">
        <v>0</v>
      </c>
      <c r="R95" s="229">
        <f>Q95*H95</f>
        <v>0</v>
      </c>
      <c r="S95" s="229">
        <v>0.5</v>
      </c>
      <c r="T95" s="230">
        <f>S95*H95</f>
        <v>106.36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31" t="s">
        <v>128</v>
      </c>
      <c r="AT95" s="231" t="s">
        <v>123</v>
      </c>
      <c r="AU95" s="231" t="s">
        <v>84</v>
      </c>
      <c r="AY95" s="19" t="s">
        <v>121</v>
      </c>
      <c r="BE95" s="232">
        <f>IF(N95="základní",J95,0)</f>
        <v>0</v>
      </c>
      <c r="BF95" s="232">
        <f>IF(N95="snížená",J95,0)</f>
        <v>0</v>
      </c>
      <c r="BG95" s="232">
        <f>IF(N95="zákl. přenesená",J95,0)</f>
        <v>0</v>
      </c>
      <c r="BH95" s="232">
        <f>IF(N95="sníž. přenesená",J95,0)</f>
        <v>0</v>
      </c>
      <c r="BI95" s="232">
        <f>IF(N95="nulová",J95,0)</f>
        <v>0</v>
      </c>
      <c r="BJ95" s="19" t="s">
        <v>82</v>
      </c>
      <c r="BK95" s="232">
        <f>ROUND(I95*H95,2)</f>
        <v>0</v>
      </c>
      <c r="BL95" s="19" t="s">
        <v>128</v>
      </c>
      <c r="BM95" s="231" t="s">
        <v>134</v>
      </c>
    </row>
    <row r="96" s="2" customFormat="1">
      <c r="A96" s="40"/>
      <c r="B96" s="41"/>
      <c r="C96" s="42"/>
      <c r="D96" s="233" t="s">
        <v>130</v>
      </c>
      <c r="E96" s="42"/>
      <c r="F96" s="234" t="s">
        <v>135</v>
      </c>
      <c r="G96" s="42"/>
      <c r="H96" s="42"/>
      <c r="I96" s="138"/>
      <c r="J96" s="42"/>
      <c r="K96" s="42"/>
      <c r="L96" s="46"/>
      <c r="M96" s="235"/>
      <c r="N96" s="236"/>
      <c r="O96" s="86"/>
      <c r="P96" s="86"/>
      <c r="Q96" s="86"/>
      <c r="R96" s="86"/>
      <c r="S96" s="86"/>
      <c r="T96" s="87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T96" s="19" t="s">
        <v>130</v>
      </c>
      <c r="AU96" s="19" t="s">
        <v>84</v>
      </c>
    </row>
    <row r="97" s="13" customFormat="1">
      <c r="A97" s="13"/>
      <c r="B97" s="237"/>
      <c r="C97" s="238"/>
      <c r="D97" s="233" t="s">
        <v>136</v>
      </c>
      <c r="E97" s="239" t="s">
        <v>21</v>
      </c>
      <c r="F97" s="240" t="s">
        <v>137</v>
      </c>
      <c r="G97" s="238"/>
      <c r="H97" s="241">
        <v>220.90000000000001</v>
      </c>
      <c r="I97" s="242"/>
      <c r="J97" s="238"/>
      <c r="K97" s="238"/>
      <c r="L97" s="243"/>
      <c r="M97" s="244"/>
      <c r="N97" s="245"/>
      <c r="O97" s="245"/>
      <c r="P97" s="245"/>
      <c r="Q97" s="245"/>
      <c r="R97" s="245"/>
      <c r="S97" s="245"/>
      <c r="T97" s="246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47" t="s">
        <v>136</v>
      </c>
      <c r="AU97" s="247" t="s">
        <v>84</v>
      </c>
      <c r="AV97" s="13" t="s">
        <v>84</v>
      </c>
      <c r="AW97" s="13" t="s">
        <v>35</v>
      </c>
      <c r="AX97" s="13" t="s">
        <v>74</v>
      </c>
      <c r="AY97" s="247" t="s">
        <v>121</v>
      </c>
    </row>
    <row r="98" s="13" customFormat="1">
      <c r="A98" s="13"/>
      <c r="B98" s="237"/>
      <c r="C98" s="238"/>
      <c r="D98" s="233" t="s">
        <v>136</v>
      </c>
      <c r="E98" s="239" t="s">
        <v>21</v>
      </c>
      <c r="F98" s="240" t="s">
        <v>138</v>
      </c>
      <c r="G98" s="238"/>
      <c r="H98" s="241">
        <v>-8.1799999999999997</v>
      </c>
      <c r="I98" s="242"/>
      <c r="J98" s="238"/>
      <c r="K98" s="238"/>
      <c r="L98" s="243"/>
      <c r="M98" s="244"/>
      <c r="N98" s="245"/>
      <c r="O98" s="245"/>
      <c r="P98" s="245"/>
      <c r="Q98" s="245"/>
      <c r="R98" s="245"/>
      <c r="S98" s="245"/>
      <c r="T98" s="246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47" t="s">
        <v>136</v>
      </c>
      <c r="AU98" s="247" t="s">
        <v>84</v>
      </c>
      <c r="AV98" s="13" t="s">
        <v>84</v>
      </c>
      <c r="AW98" s="13" t="s">
        <v>35</v>
      </c>
      <c r="AX98" s="13" t="s">
        <v>74</v>
      </c>
      <c r="AY98" s="247" t="s">
        <v>121</v>
      </c>
    </row>
    <row r="99" s="14" customFormat="1">
      <c r="A99" s="14"/>
      <c r="B99" s="248"/>
      <c r="C99" s="249"/>
      <c r="D99" s="233" t="s">
        <v>136</v>
      </c>
      <c r="E99" s="250" t="s">
        <v>21</v>
      </c>
      <c r="F99" s="251" t="s">
        <v>139</v>
      </c>
      <c r="G99" s="249"/>
      <c r="H99" s="252">
        <v>212.72</v>
      </c>
      <c r="I99" s="253"/>
      <c r="J99" s="249"/>
      <c r="K99" s="249"/>
      <c r="L99" s="254"/>
      <c r="M99" s="255"/>
      <c r="N99" s="256"/>
      <c r="O99" s="256"/>
      <c r="P99" s="256"/>
      <c r="Q99" s="256"/>
      <c r="R99" s="256"/>
      <c r="S99" s="256"/>
      <c r="T99" s="257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T99" s="258" t="s">
        <v>136</v>
      </c>
      <c r="AU99" s="258" t="s">
        <v>84</v>
      </c>
      <c r="AV99" s="14" t="s">
        <v>140</v>
      </c>
      <c r="AW99" s="14" t="s">
        <v>35</v>
      </c>
      <c r="AX99" s="14" t="s">
        <v>74</v>
      </c>
      <c r="AY99" s="258" t="s">
        <v>121</v>
      </c>
    </row>
    <row r="100" s="13" customFormat="1">
      <c r="A100" s="13"/>
      <c r="B100" s="237"/>
      <c r="C100" s="238"/>
      <c r="D100" s="233" t="s">
        <v>136</v>
      </c>
      <c r="E100" s="239" t="s">
        <v>21</v>
      </c>
      <c r="F100" s="240" t="s">
        <v>141</v>
      </c>
      <c r="G100" s="238"/>
      <c r="H100" s="241">
        <v>212.72</v>
      </c>
      <c r="I100" s="242"/>
      <c r="J100" s="238"/>
      <c r="K100" s="238"/>
      <c r="L100" s="243"/>
      <c r="M100" s="244"/>
      <c r="N100" s="245"/>
      <c r="O100" s="245"/>
      <c r="P100" s="245"/>
      <c r="Q100" s="245"/>
      <c r="R100" s="245"/>
      <c r="S100" s="245"/>
      <c r="T100" s="246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47" t="s">
        <v>136</v>
      </c>
      <c r="AU100" s="247" t="s">
        <v>84</v>
      </c>
      <c r="AV100" s="13" t="s">
        <v>84</v>
      </c>
      <c r="AW100" s="13" t="s">
        <v>35</v>
      </c>
      <c r="AX100" s="13" t="s">
        <v>82</v>
      </c>
      <c r="AY100" s="247" t="s">
        <v>121</v>
      </c>
    </row>
    <row r="101" s="2" customFormat="1" ht="24" customHeight="1">
      <c r="A101" s="40"/>
      <c r="B101" s="41"/>
      <c r="C101" s="220" t="s">
        <v>140</v>
      </c>
      <c r="D101" s="220" t="s">
        <v>123</v>
      </c>
      <c r="E101" s="221" t="s">
        <v>142</v>
      </c>
      <c r="F101" s="222" t="s">
        <v>143</v>
      </c>
      <c r="G101" s="223" t="s">
        <v>126</v>
      </c>
      <c r="H101" s="224">
        <v>212.72</v>
      </c>
      <c r="I101" s="225"/>
      <c r="J101" s="226">
        <f>ROUND(I101*H101,2)</f>
        <v>0</v>
      </c>
      <c r="K101" s="222" t="s">
        <v>127</v>
      </c>
      <c r="L101" s="46"/>
      <c r="M101" s="227" t="s">
        <v>21</v>
      </c>
      <c r="N101" s="228" t="s">
        <v>45</v>
      </c>
      <c r="O101" s="86"/>
      <c r="P101" s="229">
        <f>O101*H101</f>
        <v>0</v>
      </c>
      <c r="Q101" s="229">
        <v>0</v>
      </c>
      <c r="R101" s="229">
        <f>Q101*H101</f>
        <v>0</v>
      </c>
      <c r="S101" s="229">
        <v>0.28999999999999998</v>
      </c>
      <c r="T101" s="230">
        <f>S101*H101</f>
        <v>61.688799999999993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31" t="s">
        <v>128</v>
      </c>
      <c r="AT101" s="231" t="s">
        <v>123</v>
      </c>
      <c r="AU101" s="231" t="s">
        <v>84</v>
      </c>
      <c r="AY101" s="19" t="s">
        <v>121</v>
      </c>
      <c r="BE101" s="232">
        <f>IF(N101="základní",J101,0)</f>
        <v>0</v>
      </c>
      <c r="BF101" s="232">
        <f>IF(N101="snížená",J101,0)</f>
        <v>0</v>
      </c>
      <c r="BG101" s="232">
        <f>IF(N101="zákl. přenesená",J101,0)</f>
        <v>0</v>
      </c>
      <c r="BH101" s="232">
        <f>IF(N101="sníž. přenesená",J101,0)</f>
        <v>0</v>
      </c>
      <c r="BI101" s="232">
        <f>IF(N101="nulová",J101,0)</f>
        <v>0</v>
      </c>
      <c r="BJ101" s="19" t="s">
        <v>82</v>
      </c>
      <c r="BK101" s="232">
        <f>ROUND(I101*H101,2)</f>
        <v>0</v>
      </c>
      <c r="BL101" s="19" t="s">
        <v>128</v>
      </c>
      <c r="BM101" s="231" t="s">
        <v>144</v>
      </c>
    </row>
    <row r="102" s="2" customFormat="1">
      <c r="A102" s="40"/>
      <c r="B102" s="41"/>
      <c r="C102" s="42"/>
      <c r="D102" s="233" t="s">
        <v>130</v>
      </c>
      <c r="E102" s="42"/>
      <c r="F102" s="234" t="s">
        <v>145</v>
      </c>
      <c r="G102" s="42"/>
      <c r="H102" s="42"/>
      <c r="I102" s="138"/>
      <c r="J102" s="42"/>
      <c r="K102" s="42"/>
      <c r="L102" s="46"/>
      <c r="M102" s="235"/>
      <c r="N102" s="236"/>
      <c r="O102" s="86"/>
      <c r="P102" s="86"/>
      <c r="Q102" s="86"/>
      <c r="R102" s="86"/>
      <c r="S102" s="86"/>
      <c r="T102" s="87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T102" s="19" t="s">
        <v>130</v>
      </c>
      <c r="AU102" s="19" t="s">
        <v>84</v>
      </c>
    </row>
    <row r="103" s="13" customFormat="1">
      <c r="A103" s="13"/>
      <c r="B103" s="237"/>
      <c r="C103" s="238"/>
      <c r="D103" s="233" t="s">
        <v>136</v>
      </c>
      <c r="E103" s="239" t="s">
        <v>21</v>
      </c>
      <c r="F103" s="240" t="s">
        <v>137</v>
      </c>
      <c r="G103" s="238"/>
      <c r="H103" s="241">
        <v>220.90000000000001</v>
      </c>
      <c r="I103" s="242"/>
      <c r="J103" s="238"/>
      <c r="K103" s="238"/>
      <c r="L103" s="243"/>
      <c r="M103" s="244"/>
      <c r="N103" s="245"/>
      <c r="O103" s="245"/>
      <c r="P103" s="245"/>
      <c r="Q103" s="245"/>
      <c r="R103" s="245"/>
      <c r="S103" s="245"/>
      <c r="T103" s="246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47" t="s">
        <v>136</v>
      </c>
      <c r="AU103" s="247" t="s">
        <v>84</v>
      </c>
      <c r="AV103" s="13" t="s">
        <v>84</v>
      </c>
      <c r="AW103" s="13" t="s">
        <v>35</v>
      </c>
      <c r="AX103" s="13" t="s">
        <v>74</v>
      </c>
      <c r="AY103" s="247" t="s">
        <v>121</v>
      </c>
    </row>
    <row r="104" s="13" customFormat="1">
      <c r="A104" s="13"/>
      <c r="B104" s="237"/>
      <c r="C104" s="238"/>
      <c r="D104" s="233" t="s">
        <v>136</v>
      </c>
      <c r="E104" s="239" t="s">
        <v>21</v>
      </c>
      <c r="F104" s="240" t="s">
        <v>138</v>
      </c>
      <c r="G104" s="238"/>
      <c r="H104" s="241">
        <v>-8.1799999999999997</v>
      </c>
      <c r="I104" s="242"/>
      <c r="J104" s="238"/>
      <c r="K104" s="238"/>
      <c r="L104" s="243"/>
      <c r="M104" s="244"/>
      <c r="N104" s="245"/>
      <c r="O104" s="245"/>
      <c r="P104" s="245"/>
      <c r="Q104" s="245"/>
      <c r="R104" s="245"/>
      <c r="S104" s="245"/>
      <c r="T104" s="246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47" t="s">
        <v>136</v>
      </c>
      <c r="AU104" s="247" t="s">
        <v>84</v>
      </c>
      <c r="AV104" s="13" t="s">
        <v>84</v>
      </c>
      <c r="AW104" s="13" t="s">
        <v>35</v>
      </c>
      <c r="AX104" s="13" t="s">
        <v>74</v>
      </c>
      <c r="AY104" s="247" t="s">
        <v>121</v>
      </c>
    </row>
    <row r="105" s="14" customFormat="1">
      <c r="A105" s="14"/>
      <c r="B105" s="248"/>
      <c r="C105" s="249"/>
      <c r="D105" s="233" t="s">
        <v>136</v>
      </c>
      <c r="E105" s="250" t="s">
        <v>21</v>
      </c>
      <c r="F105" s="251" t="s">
        <v>139</v>
      </c>
      <c r="G105" s="249"/>
      <c r="H105" s="252">
        <v>212.72</v>
      </c>
      <c r="I105" s="253"/>
      <c r="J105" s="249"/>
      <c r="K105" s="249"/>
      <c r="L105" s="254"/>
      <c r="M105" s="255"/>
      <c r="N105" s="256"/>
      <c r="O105" s="256"/>
      <c r="P105" s="256"/>
      <c r="Q105" s="256"/>
      <c r="R105" s="256"/>
      <c r="S105" s="256"/>
      <c r="T105" s="257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T105" s="258" t="s">
        <v>136</v>
      </c>
      <c r="AU105" s="258" t="s">
        <v>84</v>
      </c>
      <c r="AV105" s="14" t="s">
        <v>140</v>
      </c>
      <c r="AW105" s="14" t="s">
        <v>35</v>
      </c>
      <c r="AX105" s="14" t="s">
        <v>74</v>
      </c>
      <c r="AY105" s="258" t="s">
        <v>121</v>
      </c>
    </row>
    <row r="106" s="13" customFormat="1">
      <c r="A106" s="13"/>
      <c r="B106" s="237"/>
      <c r="C106" s="238"/>
      <c r="D106" s="233" t="s">
        <v>136</v>
      </c>
      <c r="E106" s="239" t="s">
        <v>21</v>
      </c>
      <c r="F106" s="240" t="s">
        <v>141</v>
      </c>
      <c r="G106" s="238"/>
      <c r="H106" s="241">
        <v>212.72</v>
      </c>
      <c r="I106" s="242"/>
      <c r="J106" s="238"/>
      <c r="K106" s="238"/>
      <c r="L106" s="243"/>
      <c r="M106" s="244"/>
      <c r="N106" s="245"/>
      <c r="O106" s="245"/>
      <c r="P106" s="245"/>
      <c r="Q106" s="245"/>
      <c r="R106" s="245"/>
      <c r="S106" s="245"/>
      <c r="T106" s="246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47" t="s">
        <v>136</v>
      </c>
      <c r="AU106" s="247" t="s">
        <v>84</v>
      </c>
      <c r="AV106" s="13" t="s">
        <v>84</v>
      </c>
      <c r="AW106" s="13" t="s">
        <v>35</v>
      </c>
      <c r="AX106" s="13" t="s">
        <v>82</v>
      </c>
      <c r="AY106" s="247" t="s">
        <v>121</v>
      </c>
    </row>
    <row r="107" s="2" customFormat="1" ht="24" customHeight="1">
      <c r="A107" s="40"/>
      <c r="B107" s="41"/>
      <c r="C107" s="220" t="s">
        <v>128</v>
      </c>
      <c r="D107" s="220" t="s">
        <v>123</v>
      </c>
      <c r="E107" s="221" t="s">
        <v>146</v>
      </c>
      <c r="F107" s="222" t="s">
        <v>147</v>
      </c>
      <c r="G107" s="223" t="s">
        <v>126</v>
      </c>
      <c r="H107" s="224">
        <v>212.72</v>
      </c>
      <c r="I107" s="225"/>
      <c r="J107" s="226">
        <f>ROUND(I107*H107,2)</f>
        <v>0</v>
      </c>
      <c r="K107" s="222" t="s">
        <v>127</v>
      </c>
      <c r="L107" s="46"/>
      <c r="M107" s="227" t="s">
        <v>21</v>
      </c>
      <c r="N107" s="228" t="s">
        <v>45</v>
      </c>
      <c r="O107" s="86"/>
      <c r="P107" s="229">
        <f>O107*H107</f>
        <v>0</v>
      </c>
      <c r="Q107" s="229">
        <v>0</v>
      </c>
      <c r="R107" s="229">
        <f>Q107*H107</f>
        <v>0</v>
      </c>
      <c r="S107" s="229">
        <v>0.316</v>
      </c>
      <c r="T107" s="230">
        <f>S107*H107</f>
        <v>67.219520000000003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31" t="s">
        <v>128</v>
      </c>
      <c r="AT107" s="231" t="s">
        <v>123</v>
      </c>
      <c r="AU107" s="231" t="s">
        <v>84</v>
      </c>
      <c r="AY107" s="19" t="s">
        <v>121</v>
      </c>
      <c r="BE107" s="232">
        <f>IF(N107="základní",J107,0)</f>
        <v>0</v>
      </c>
      <c r="BF107" s="232">
        <f>IF(N107="snížená",J107,0)</f>
        <v>0</v>
      </c>
      <c r="BG107" s="232">
        <f>IF(N107="zákl. přenesená",J107,0)</f>
        <v>0</v>
      </c>
      <c r="BH107" s="232">
        <f>IF(N107="sníž. přenesená",J107,0)</f>
        <v>0</v>
      </c>
      <c r="BI107" s="232">
        <f>IF(N107="nulová",J107,0)</f>
        <v>0</v>
      </c>
      <c r="BJ107" s="19" t="s">
        <v>82</v>
      </c>
      <c r="BK107" s="232">
        <f>ROUND(I107*H107,2)</f>
        <v>0</v>
      </c>
      <c r="BL107" s="19" t="s">
        <v>128</v>
      </c>
      <c r="BM107" s="231" t="s">
        <v>148</v>
      </c>
    </row>
    <row r="108" s="2" customFormat="1">
      <c r="A108" s="40"/>
      <c r="B108" s="41"/>
      <c r="C108" s="42"/>
      <c r="D108" s="233" t="s">
        <v>130</v>
      </c>
      <c r="E108" s="42"/>
      <c r="F108" s="234" t="s">
        <v>149</v>
      </c>
      <c r="G108" s="42"/>
      <c r="H108" s="42"/>
      <c r="I108" s="138"/>
      <c r="J108" s="42"/>
      <c r="K108" s="42"/>
      <c r="L108" s="46"/>
      <c r="M108" s="235"/>
      <c r="N108" s="236"/>
      <c r="O108" s="86"/>
      <c r="P108" s="86"/>
      <c r="Q108" s="86"/>
      <c r="R108" s="86"/>
      <c r="S108" s="86"/>
      <c r="T108" s="87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T108" s="19" t="s">
        <v>130</v>
      </c>
      <c r="AU108" s="19" t="s">
        <v>84</v>
      </c>
    </row>
    <row r="109" s="13" customFormat="1">
      <c r="A109" s="13"/>
      <c r="B109" s="237"/>
      <c r="C109" s="238"/>
      <c r="D109" s="233" t="s">
        <v>136</v>
      </c>
      <c r="E109" s="239" t="s">
        <v>21</v>
      </c>
      <c r="F109" s="240" t="s">
        <v>137</v>
      </c>
      <c r="G109" s="238"/>
      <c r="H109" s="241">
        <v>220.90000000000001</v>
      </c>
      <c r="I109" s="242"/>
      <c r="J109" s="238"/>
      <c r="K109" s="238"/>
      <c r="L109" s="243"/>
      <c r="M109" s="244"/>
      <c r="N109" s="245"/>
      <c r="O109" s="245"/>
      <c r="P109" s="245"/>
      <c r="Q109" s="245"/>
      <c r="R109" s="245"/>
      <c r="S109" s="245"/>
      <c r="T109" s="246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47" t="s">
        <v>136</v>
      </c>
      <c r="AU109" s="247" t="s">
        <v>84</v>
      </c>
      <c r="AV109" s="13" t="s">
        <v>84</v>
      </c>
      <c r="AW109" s="13" t="s">
        <v>35</v>
      </c>
      <c r="AX109" s="13" t="s">
        <v>74</v>
      </c>
      <c r="AY109" s="247" t="s">
        <v>121</v>
      </c>
    </row>
    <row r="110" s="13" customFormat="1">
      <c r="A110" s="13"/>
      <c r="B110" s="237"/>
      <c r="C110" s="238"/>
      <c r="D110" s="233" t="s">
        <v>136</v>
      </c>
      <c r="E110" s="239" t="s">
        <v>21</v>
      </c>
      <c r="F110" s="240" t="s">
        <v>138</v>
      </c>
      <c r="G110" s="238"/>
      <c r="H110" s="241">
        <v>-8.1799999999999997</v>
      </c>
      <c r="I110" s="242"/>
      <c r="J110" s="238"/>
      <c r="K110" s="238"/>
      <c r="L110" s="243"/>
      <c r="M110" s="244"/>
      <c r="N110" s="245"/>
      <c r="O110" s="245"/>
      <c r="P110" s="245"/>
      <c r="Q110" s="245"/>
      <c r="R110" s="245"/>
      <c r="S110" s="245"/>
      <c r="T110" s="246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47" t="s">
        <v>136</v>
      </c>
      <c r="AU110" s="247" t="s">
        <v>84</v>
      </c>
      <c r="AV110" s="13" t="s">
        <v>84</v>
      </c>
      <c r="AW110" s="13" t="s">
        <v>35</v>
      </c>
      <c r="AX110" s="13" t="s">
        <v>74</v>
      </c>
      <c r="AY110" s="247" t="s">
        <v>121</v>
      </c>
    </row>
    <row r="111" s="14" customFormat="1">
      <c r="A111" s="14"/>
      <c r="B111" s="248"/>
      <c r="C111" s="249"/>
      <c r="D111" s="233" t="s">
        <v>136</v>
      </c>
      <c r="E111" s="250" t="s">
        <v>21</v>
      </c>
      <c r="F111" s="251" t="s">
        <v>139</v>
      </c>
      <c r="G111" s="249"/>
      <c r="H111" s="252">
        <v>212.72</v>
      </c>
      <c r="I111" s="253"/>
      <c r="J111" s="249"/>
      <c r="K111" s="249"/>
      <c r="L111" s="254"/>
      <c r="M111" s="255"/>
      <c r="N111" s="256"/>
      <c r="O111" s="256"/>
      <c r="P111" s="256"/>
      <c r="Q111" s="256"/>
      <c r="R111" s="256"/>
      <c r="S111" s="256"/>
      <c r="T111" s="257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T111" s="258" t="s">
        <v>136</v>
      </c>
      <c r="AU111" s="258" t="s">
        <v>84</v>
      </c>
      <c r="AV111" s="14" t="s">
        <v>140</v>
      </c>
      <c r="AW111" s="14" t="s">
        <v>35</v>
      </c>
      <c r="AX111" s="14" t="s">
        <v>74</v>
      </c>
      <c r="AY111" s="258" t="s">
        <v>121</v>
      </c>
    </row>
    <row r="112" s="13" customFormat="1">
      <c r="A112" s="13"/>
      <c r="B112" s="237"/>
      <c r="C112" s="238"/>
      <c r="D112" s="233" t="s">
        <v>136</v>
      </c>
      <c r="E112" s="239" t="s">
        <v>21</v>
      </c>
      <c r="F112" s="240" t="s">
        <v>141</v>
      </c>
      <c r="G112" s="238"/>
      <c r="H112" s="241">
        <v>212.72</v>
      </c>
      <c r="I112" s="242"/>
      <c r="J112" s="238"/>
      <c r="K112" s="238"/>
      <c r="L112" s="243"/>
      <c r="M112" s="244"/>
      <c r="N112" s="245"/>
      <c r="O112" s="245"/>
      <c r="P112" s="245"/>
      <c r="Q112" s="245"/>
      <c r="R112" s="245"/>
      <c r="S112" s="245"/>
      <c r="T112" s="246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47" t="s">
        <v>136</v>
      </c>
      <c r="AU112" s="247" t="s">
        <v>84</v>
      </c>
      <c r="AV112" s="13" t="s">
        <v>84</v>
      </c>
      <c r="AW112" s="13" t="s">
        <v>35</v>
      </c>
      <c r="AX112" s="13" t="s">
        <v>82</v>
      </c>
      <c r="AY112" s="247" t="s">
        <v>121</v>
      </c>
    </row>
    <row r="113" s="2" customFormat="1" ht="16.5" customHeight="1">
      <c r="A113" s="40"/>
      <c r="B113" s="41"/>
      <c r="C113" s="220" t="s">
        <v>150</v>
      </c>
      <c r="D113" s="220" t="s">
        <v>123</v>
      </c>
      <c r="E113" s="221" t="s">
        <v>151</v>
      </c>
      <c r="F113" s="222" t="s">
        <v>152</v>
      </c>
      <c r="G113" s="223" t="s">
        <v>153</v>
      </c>
      <c r="H113" s="224">
        <v>91.780000000000001</v>
      </c>
      <c r="I113" s="225"/>
      <c r="J113" s="226">
        <f>ROUND(I113*H113,2)</f>
        <v>0</v>
      </c>
      <c r="K113" s="222" t="s">
        <v>127</v>
      </c>
      <c r="L113" s="46"/>
      <c r="M113" s="227" t="s">
        <v>21</v>
      </c>
      <c r="N113" s="228" t="s">
        <v>45</v>
      </c>
      <c r="O113" s="86"/>
      <c r="P113" s="229">
        <f>O113*H113</f>
        <v>0</v>
      </c>
      <c r="Q113" s="229">
        <v>0</v>
      </c>
      <c r="R113" s="229">
        <f>Q113*H113</f>
        <v>0</v>
      </c>
      <c r="S113" s="229">
        <v>0.23000000000000001</v>
      </c>
      <c r="T113" s="230">
        <f>S113*H113</f>
        <v>21.109400000000001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31" t="s">
        <v>128</v>
      </c>
      <c r="AT113" s="231" t="s">
        <v>123</v>
      </c>
      <c r="AU113" s="231" t="s">
        <v>84</v>
      </c>
      <c r="AY113" s="19" t="s">
        <v>121</v>
      </c>
      <c r="BE113" s="232">
        <f>IF(N113="základní",J113,0)</f>
        <v>0</v>
      </c>
      <c r="BF113" s="232">
        <f>IF(N113="snížená",J113,0)</f>
        <v>0</v>
      </c>
      <c r="BG113" s="232">
        <f>IF(N113="zákl. přenesená",J113,0)</f>
        <v>0</v>
      </c>
      <c r="BH113" s="232">
        <f>IF(N113="sníž. přenesená",J113,0)</f>
        <v>0</v>
      </c>
      <c r="BI113" s="232">
        <f>IF(N113="nulová",J113,0)</f>
        <v>0</v>
      </c>
      <c r="BJ113" s="19" t="s">
        <v>82</v>
      </c>
      <c r="BK113" s="232">
        <f>ROUND(I113*H113,2)</f>
        <v>0</v>
      </c>
      <c r="BL113" s="19" t="s">
        <v>128</v>
      </c>
      <c r="BM113" s="231" t="s">
        <v>154</v>
      </c>
    </row>
    <row r="114" s="2" customFormat="1">
      <c r="A114" s="40"/>
      <c r="B114" s="41"/>
      <c r="C114" s="42"/>
      <c r="D114" s="233" t="s">
        <v>130</v>
      </c>
      <c r="E114" s="42"/>
      <c r="F114" s="234" t="s">
        <v>155</v>
      </c>
      <c r="G114" s="42"/>
      <c r="H114" s="42"/>
      <c r="I114" s="138"/>
      <c r="J114" s="42"/>
      <c r="K114" s="42"/>
      <c r="L114" s="46"/>
      <c r="M114" s="235"/>
      <c r="N114" s="236"/>
      <c r="O114" s="86"/>
      <c r="P114" s="86"/>
      <c r="Q114" s="86"/>
      <c r="R114" s="86"/>
      <c r="S114" s="86"/>
      <c r="T114" s="87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T114" s="19" t="s">
        <v>130</v>
      </c>
      <c r="AU114" s="19" t="s">
        <v>84</v>
      </c>
    </row>
    <row r="115" s="13" customFormat="1">
      <c r="A115" s="13"/>
      <c r="B115" s="237"/>
      <c r="C115" s="238"/>
      <c r="D115" s="233" t="s">
        <v>136</v>
      </c>
      <c r="E115" s="239" t="s">
        <v>21</v>
      </c>
      <c r="F115" s="240" t="s">
        <v>156</v>
      </c>
      <c r="G115" s="238"/>
      <c r="H115" s="241">
        <v>91.780000000000001</v>
      </c>
      <c r="I115" s="242"/>
      <c r="J115" s="238"/>
      <c r="K115" s="238"/>
      <c r="L115" s="243"/>
      <c r="M115" s="244"/>
      <c r="N115" s="245"/>
      <c r="O115" s="245"/>
      <c r="P115" s="245"/>
      <c r="Q115" s="245"/>
      <c r="R115" s="245"/>
      <c r="S115" s="245"/>
      <c r="T115" s="246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47" t="s">
        <v>136</v>
      </c>
      <c r="AU115" s="247" t="s">
        <v>84</v>
      </c>
      <c r="AV115" s="13" t="s">
        <v>84</v>
      </c>
      <c r="AW115" s="13" t="s">
        <v>35</v>
      </c>
      <c r="AX115" s="13" t="s">
        <v>82</v>
      </c>
      <c r="AY115" s="247" t="s">
        <v>121</v>
      </c>
    </row>
    <row r="116" s="2" customFormat="1" ht="24" customHeight="1">
      <c r="A116" s="40"/>
      <c r="B116" s="41"/>
      <c r="C116" s="220" t="s">
        <v>157</v>
      </c>
      <c r="D116" s="220" t="s">
        <v>123</v>
      </c>
      <c r="E116" s="221" t="s">
        <v>158</v>
      </c>
      <c r="F116" s="222" t="s">
        <v>159</v>
      </c>
      <c r="G116" s="223" t="s">
        <v>153</v>
      </c>
      <c r="H116" s="224">
        <v>6</v>
      </c>
      <c r="I116" s="225"/>
      <c r="J116" s="226">
        <f>ROUND(I116*H116,2)</f>
        <v>0</v>
      </c>
      <c r="K116" s="222" t="s">
        <v>127</v>
      </c>
      <c r="L116" s="46"/>
      <c r="M116" s="227" t="s">
        <v>21</v>
      </c>
      <c r="N116" s="228" t="s">
        <v>45</v>
      </c>
      <c r="O116" s="86"/>
      <c r="P116" s="229">
        <f>O116*H116</f>
        <v>0</v>
      </c>
      <c r="Q116" s="229">
        <v>0.0086800000000000002</v>
      </c>
      <c r="R116" s="229">
        <f>Q116*H116</f>
        <v>0.052080000000000001</v>
      </c>
      <c r="S116" s="229">
        <v>0</v>
      </c>
      <c r="T116" s="230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31" t="s">
        <v>128</v>
      </c>
      <c r="AT116" s="231" t="s">
        <v>123</v>
      </c>
      <c r="AU116" s="231" t="s">
        <v>84</v>
      </c>
      <c r="AY116" s="19" t="s">
        <v>121</v>
      </c>
      <c r="BE116" s="232">
        <f>IF(N116="základní",J116,0)</f>
        <v>0</v>
      </c>
      <c r="BF116" s="232">
        <f>IF(N116="snížená",J116,0)</f>
        <v>0</v>
      </c>
      <c r="BG116" s="232">
        <f>IF(N116="zákl. přenesená",J116,0)</f>
        <v>0</v>
      </c>
      <c r="BH116" s="232">
        <f>IF(N116="sníž. přenesená",J116,0)</f>
        <v>0</v>
      </c>
      <c r="BI116" s="232">
        <f>IF(N116="nulová",J116,0)</f>
        <v>0</v>
      </c>
      <c r="BJ116" s="19" t="s">
        <v>82</v>
      </c>
      <c r="BK116" s="232">
        <f>ROUND(I116*H116,2)</f>
        <v>0</v>
      </c>
      <c r="BL116" s="19" t="s">
        <v>128</v>
      </c>
      <c r="BM116" s="231" t="s">
        <v>160</v>
      </c>
    </row>
    <row r="117" s="2" customFormat="1">
      <c r="A117" s="40"/>
      <c r="B117" s="41"/>
      <c r="C117" s="42"/>
      <c r="D117" s="233" t="s">
        <v>130</v>
      </c>
      <c r="E117" s="42"/>
      <c r="F117" s="234" t="s">
        <v>161</v>
      </c>
      <c r="G117" s="42"/>
      <c r="H117" s="42"/>
      <c r="I117" s="138"/>
      <c r="J117" s="42"/>
      <c r="K117" s="42"/>
      <c r="L117" s="46"/>
      <c r="M117" s="235"/>
      <c r="N117" s="236"/>
      <c r="O117" s="86"/>
      <c r="P117" s="86"/>
      <c r="Q117" s="86"/>
      <c r="R117" s="86"/>
      <c r="S117" s="86"/>
      <c r="T117" s="87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T117" s="19" t="s">
        <v>130</v>
      </c>
      <c r="AU117" s="19" t="s">
        <v>84</v>
      </c>
    </row>
    <row r="118" s="13" customFormat="1">
      <c r="A118" s="13"/>
      <c r="B118" s="237"/>
      <c r="C118" s="238"/>
      <c r="D118" s="233" t="s">
        <v>136</v>
      </c>
      <c r="E118" s="239" t="s">
        <v>21</v>
      </c>
      <c r="F118" s="240" t="s">
        <v>162</v>
      </c>
      <c r="G118" s="238"/>
      <c r="H118" s="241">
        <v>6</v>
      </c>
      <c r="I118" s="242"/>
      <c r="J118" s="238"/>
      <c r="K118" s="238"/>
      <c r="L118" s="243"/>
      <c r="M118" s="244"/>
      <c r="N118" s="245"/>
      <c r="O118" s="245"/>
      <c r="P118" s="245"/>
      <c r="Q118" s="245"/>
      <c r="R118" s="245"/>
      <c r="S118" s="245"/>
      <c r="T118" s="246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47" t="s">
        <v>136</v>
      </c>
      <c r="AU118" s="247" t="s">
        <v>84</v>
      </c>
      <c r="AV118" s="13" t="s">
        <v>84</v>
      </c>
      <c r="AW118" s="13" t="s">
        <v>35</v>
      </c>
      <c r="AX118" s="13" t="s">
        <v>82</v>
      </c>
      <c r="AY118" s="247" t="s">
        <v>121</v>
      </c>
    </row>
    <row r="119" s="2" customFormat="1" ht="24" customHeight="1">
      <c r="A119" s="40"/>
      <c r="B119" s="41"/>
      <c r="C119" s="220" t="s">
        <v>163</v>
      </c>
      <c r="D119" s="220" t="s">
        <v>123</v>
      </c>
      <c r="E119" s="221" t="s">
        <v>164</v>
      </c>
      <c r="F119" s="222" t="s">
        <v>165</v>
      </c>
      <c r="G119" s="223" t="s">
        <v>153</v>
      </c>
      <c r="H119" s="224">
        <v>8</v>
      </c>
      <c r="I119" s="225"/>
      <c r="J119" s="226">
        <f>ROUND(I119*H119,2)</f>
        <v>0</v>
      </c>
      <c r="K119" s="222" t="s">
        <v>127</v>
      </c>
      <c r="L119" s="46"/>
      <c r="M119" s="227" t="s">
        <v>21</v>
      </c>
      <c r="N119" s="228" t="s">
        <v>45</v>
      </c>
      <c r="O119" s="86"/>
      <c r="P119" s="229">
        <f>O119*H119</f>
        <v>0</v>
      </c>
      <c r="Q119" s="229">
        <v>0.036900000000000002</v>
      </c>
      <c r="R119" s="229">
        <f>Q119*H119</f>
        <v>0.29520000000000002</v>
      </c>
      <c r="S119" s="229">
        <v>0</v>
      </c>
      <c r="T119" s="230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231" t="s">
        <v>128</v>
      </c>
      <c r="AT119" s="231" t="s">
        <v>123</v>
      </c>
      <c r="AU119" s="231" t="s">
        <v>84</v>
      </c>
      <c r="AY119" s="19" t="s">
        <v>121</v>
      </c>
      <c r="BE119" s="232">
        <f>IF(N119="základní",J119,0)</f>
        <v>0</v>
      </c>
      <c r="BF119" s="232">
        <f>IF(N119="snížená",J119,0)</f>
        <v>0</v>
      </c>
      <c r="BG119" s="232">
        <f>IF(N119="zákl. přenesená",J119,0)</f>
        <v>0</v>
      </c>
      <c r="BH119" s="232">
        <f>IF(N119="sníž. přenesená",J119,0)</f>
        <v>0</v>
      </c>
      <c r="BI119" s="232">
        <f>IF(N119="nulová",J119,0)</f>
        <v>0</v>
      </c>
      <c r="BJ119" s="19" t="s">
        <v>82</v>
      </c>
      <c r="BK119" s="232">
        <f>ROUND(I119*H119,2)</f>
        <v>0</v>
      </c>
      <c r="BL119" s="19" t="s">
        <v>128</v>
      </c>
      <c r="BM119" s="231" t="s">
        <v>166</v>
      </c>
    </row>
    <row r="120" s="2" customFormat="1">
      <c r="A120" s="40"/>
      <c r="B120" s="41"/>
      <c r="C120" s="42"/>
      <c r="D120" s="233" t="s">
        <v>130</v>
      </c>
      <c r="E120" s="42"/>
      <c r="F120" s="234" t="s">
        <v>167</v>
      </c>
      <c r="G120" s="42"/>
      <c r="H120" s="42"/>
      <c r="I120" s="138"/>
      <c r="J120" s="42"/>
      <c r="K120" s="42"/>
      <c r="L120" s="46"/>
      <c r="M120" s="235"/>
      <c r="N120" s="236"/>
      <c r="O120" s="86"/>
      <c r="P120" s="86"/>
      <c r="Q120" s="86"/>
      <c r="R120" s="86"/>
      <c r="S120" s="86"/>
      <c r="T120" s="87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T120" s="19" t="s">
        <v>130</v>
      </c>
      <c r="AU120" s="19" t="s">
        <v>84</v>
      </c>
    </row>
    <row r="121" s="13" customFormat="1">
      <c r="A121" s="13"/>
      <c r="B121" s="237"/>
      <c r="C121" s="238"/>
      <c r="D121" s="233" t="s">
        <v>136</v>
      </c>
      <c r="E121" s="239" t="s">
        <v>21</v>
      </c>
      <c r="F121" s="240" t="s">
        <v>168</v>
      </c>
      <c r="G121" s="238"/>
      <c r="H121" s="241">
        <v>8</v>
      </c>
      <c r="I121" s="242"/>
      <c r="J121" s="238"/>
      <c r="K121" s="238"/>
      <c r="L121" s="243"/>
      <c r="M121" s="244"/>
      <c r="N121" s="245"/>
      <c r="O121" s="245"/>
      <c r="P121" s="245"/>
      <c r="Q121" s="245"/>
      <c r="R121" s="245"/>
      <c r="S121" s="245"/>
      <c r="T121" s="246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47" t="s">
        <v>136</v>
      </c>
      <c r="AU121" s="247" t="s">
        <v>84</v>
      </c>
      <c r="AV121" s="13" t="s">
        <v>84</v>
      </c>
      <c r="AW121" s="13" t="s">
        <v>35</v>
      </c>
      <c r="AX121" s="13" t="s">
        <v>82</v>
      </c>
      <c r="AY121" s="247" t="s">
        <v>121</v>
      </c>
    </row>
    <row r="122" s="2" customFormat="1" ht="24" customHeight="1">
      <c r="A122" s="40"/>
      <c r="B122" s="41"/>
      <c r="C122" s="220" t="s">
        <v>169</v>
      </c>
      <c r="D122" s="220" t="s">
        <v>123</v>
      </c>
      <c r="E122" s="221" t="s">
        <v>170</v>
      </c>
      <c r="F122" s="222" t="s">
        <v>171</v>
      </c>
      <c r="G122" s="223" t="s">
        <v>172</v>
      </c>
      <c r="H122" s="224">
        <v>26.768000000000001</v>
      </c>
      <c r="I122" s="225"/>
      <c r="J122" s="226">
        <f>ROUND(I122*H122,2)</f>
        <v>0</v>
      </c>
      <c r="K122" s="222" t="s">
        <v>127</v>
      </c>
      <c r="L122" s="46"/>
      <c r="M122" s="227" t="s">
        <v>21</v>
      </c>
      <c r="N122" s="228" t="s">
        <v>45</v>
      </c>
      <c r="O122" s="86"/>
      <c r="P122" s="229">
        <f>O122*H122</f>
        <v>0</v>
      </c>
      <c r="Q122" s="229">
        <v>0</v>
      </c>
      <c r="R122" s="229">
        <f>Q122*H122</f>
        <v>0</v>
      </c>
      <c r="S122" s="229">
        <v>0</v>
      </c>
      <c r="T122" s="230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231" t="s">
        <v>128</v>
      </c>
      <c r="AT122" s="231" t="s">
        <v>123</v>
      </c>
      <c r="AU122" s="231" t="s">
        <v>84</v>
      </c>
      <c r="AY122" s="19" t="s">
        <v>121</v>
      </c>
      <c r="BE122" s="232">
        <f>IF(N122="základní",J122,0)</f>
        <v>0</v>
      </c>
      <c r="BF122" s="232">
        <f>IF(N122="snížená",J122,0)</f>
        <v>0</v>
      </c>
      <c r="BG122" s="232">
        <f>IF(N122="zákl. přenesená",J122,0)</f>
        <v>0</v>
      </c>
      <c r="BH122" s="232">
        <f>IF(N122="sníž. přenesená",J122,0)</f>
        <v>0</v>
      </c>
      <c r="BI122" s="232">
        <f>IF(N122="nulová",J122,0)</f>
        <v>0</v>
      </c>
      <c r="BJ122" s="19" t="s">
        <v>82</v>
      </c>
      <c r="BK122" s="232">
        <f>ROUND(I122*H122,2)</f>
        <v>0</v>
      </c>
      <c r="BL122" s="19" t="s">
        <v>128</v>
      </c>
      <c r="BM122" s="231" t="s">
        <v>173</v>
      </c>
    </row>
    <row r="123" s="2" customFormat="1">
      <c r="A123" s="40"/>
      <c r="B123" s="41"/>
      <c r="C123" s="42"/>
      <c r="D123" s="233" t="s">
        <v>130</v>
      </c>
      <c r="E123" s="42"/>
      <c r="F123" s="234" t="s">
        <v>174</v>
      </c>
      <c r="G123" s="42"/>
      <c r="H123" s="42"/>
      <c r="I123" s="138"/>
      <c r="J123" s="42"/>
      <c r="K123" s="42"/>
      <c r="L123" s="46"/>
      <c r="M123" s="235"/>
      <c r="N123" s="236"/>
      <c r="O123" s="86"/>
      <c r="P123" s="86"/>
      <c r="Q123" s="86"/>
      <c r="R123" s="86"/>
      <c r="S123" s="86"/>
      <c r="T123" s="87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T123" s="19" t="s">
        <v>130</v>
      </c>
      <c r="AU123" s="19" t="s">
        <v>84</v>
      </c>
    </row>
    <row r="124" s="13" customFormat="1">
      <c r="A124" s="13"/>
      <c r="B124" s="237"/>
      <c r="C124" s="238"/>
      <c r="D124" s="233" t="s">
        <v>136</v>
      </c>
      <c r="E124" s="239" t="s">
        <v>21</v>
      </c>
      <c r="F124" s="240" t="s">
        <v>175</v>
      </c>
      <c r="G124" s="238"/>
      <c r="H124" s="241">
        <v>26.768000000000001</v>
      </c>
      <c r="I124" s="242"/>
      <c r="J124" s="238"/>
      <c r="K124" s="238"/>
      <c r="L124" s="243"/>
      <c r="M124" s="244"/>
      <c r="N124" s="245"/>
      <c r="O124" s="245"/>
      <c r="P124" s="245"/>
      <c r="Q124" s="245"/>
      <c r="R124" s="245"/>
      <c r="S124" s="245"/>
      <c r="T124" s="246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47" t="s">
        <v>136</v>
      </c>
      <c r="AU124" s="247" t="s">
        <v>84</v>
      </c>
      <c r="AV124" s="13" t="s">
        <v>84</v>
      </c>
      <c r="AW124" s="13" t="s">
        <v>35</v>
      </c>
      <c r="AX124" s="13" t="s">
        <v>82</v>
      </c>
      <c r="AY124" s="247" t="s">
        <v>121</v>
      </c>
    </row>
    <row r="125" s="2" customFormat="1" ht="24" customHeight="1">
      <c r="A125" s="40"/>
      <c r="B125" s="41"/>
      <c r="C125" s="220" t="s">
        <v>176</v>
      </c>
      <c r="D125" s="220" t="s">
        <v>123</v>
      </c>
      <c r="E125" s="221" t="s">
        <v>177</v>
      </c>
      <c r="F125" s="222" t="s">
        <v>178</v>
      </c>
      <c r="G125" s="223" t="s">
        <v>172</v>
      </c>
      <c r="H125" s="224">
        <v>193.21299999999999</v>
      </c>
      <c r="I125" s="225"/>
      <c r="J125" s="226">
        <f>ROUND(I125*H125,2)</f>
        <v>0</v>
      </c>
      <c r="K125" s="222" t="s">
        <v>127</v>
      </c>
      <c r="L125" s="46"/>
      <c r="M125" s="227" t="s">
        <v>21</v>
      </c>
      <c r="N125" s="228" t="s">
        <v>45</v>
      </c>
      <c r="O125" s="86"/>
      <c r="P125" s="229">
        <f>O125*H125</f>
        <v>0</v>
      </c>
      <c r="Q125" s="229">
        <v>0</v>
      </c>
      <c r="R125" s="229">
        <f>Q125*H125</f>
        <v>0</v>
      </c>
      <c r="S125" s="229">
        <v>0</v>
      </c>
      <c r="T125" s="230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31" t="s">
        <v>128</v>
      </c>
      <c r="AT125" s="231" t="s">
        <v>123</v>
      </c>
      <c r="AU125" s="231" t="s">
        <v>84</v>
      </c>
      <c r="AY125" s="19" t="s">
        <v>121</v>
      </c>
      <c r="BE125" s="232">
        <f>IF(N125="základní",J125,0)</f>
        <v>0</v>
      </c>
      <c r="BF125" s="232">
        <f>IF(N125="snížená",J125,0)</f>
        <v>0</v>
      </c>
      <c r="BG125" s="232">
        <f>IF(N125="zákl. přenesená",J125,0)</f>
        <v>0</v>
      </c>
      <c r="BH125" s="232">
        <f>IF(N125="sníž. přenesená",J125,0)</f>
        <v>0</v>
      </c>
      <c r="BI125" s="232">
        <f>IF(N125="nulová",J125,0)</f>
        <v>0</v>
      </c>
      <c r="BJ125" s="19" t="s">
        <v>82</v>
      </c>
      <c r="BK125" s="232">
        <f>ROUND(I125*H125,2)</f>
        <v>0</v>
      </c>
      <c r="BL125" s="19" t="s">
        <v>128</v>
      </c>
      <c r="BM125" s="231" t="s">
        <v>179</v>
      </c>
    </row>
    <row r="126" s="2" customFormat="1">
      <c r="A126" s="40"/>
      <c r="B126" s="41"/>
      <c r="C126" s="42"/>
      <c r="D126" s="233" t="s">
        <v>130</v>
      </c>
      <c r="E126" s="42"/>
      <c r="F126" s="234" t="s">
        <v>180</v>
      </c>
      <c r="G126" s="42"/>
      <c r="H126" s="42"/>
      <c r="I126" s="138"/>
      <c r="J126" s="42"/>
      <c r="K126" s="42"/>
      <c r="L126" s="46"/>
      <c r="M126" s="235"/>
      <c r="N126" s="236"/>
      <c r="O126" s="86"/>
      <c r="P126" s="86"/>
      <c r="Q126" s="86"/>
      <c r="R126" s="86"/>
      <c r="S126" s="86"/>
      <c r="T126" s="87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T126" s="19" t="s">
        <v>130</v>
      </c>
      <c r="AU126" s="19" t="s">
        <v>84</v>
      </c>
    </row>
    <row r="127" s="13" customFormat="1">
      <c r="A127" s="13"/>
      <c r="B127" s="237"/>
      <c r="C127" s="238"/>
      <c r="D127" s="233" t="s">
        <v>136</v>
      </c>
      <c r="E127" s="239" t="s">
        <v>21</v>
      </c>
      <c r="F127" s="240" t="s">
        <v>181</v>
      </c>
      <c r="G127" s="238"/>
      <c r="H127" s="241">
        <v>422.36099999999999</v>
      </c>
      <c r="I127" s="242"/>
      <c r="J127" s="238"/>
      <c r="K127" s="238"/>
      <c r="L127" s="243"/>
      <c r="M127" s="244"/>
      <c r="N127" s="245"/>
      <c r="O127" s="245"/>
      <c r="P127" s="245"/>
      <c r="Q127" s="245"/>
      <c r="R127" s="245"/>
      <c r="S127" s="245"/>
      <c r="T127" s="246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47" t="s">
        <v>136</v>
      </c>
      <c r="AU127" s="247" t="s">
        <v>84</v>
      </c>
      <c r="AV127" s="13" t="s">
        <v>84</v>
      </c>
      <c r="AW127" s="13" t="s">
        <v>35</v>
      </c>
      <c r="AX127" s="13" t="s">
        <v>74</v>
      </c>
      <c r="AY127" s="247" t="s">
        <v>121</v>
      </c>
    </row>
    <row r="128" s="15" customFormat="1">
      <c r="A128" s="15"/>
      <c r="B128" s="259"/>
      <c r="C128" s="260"/>
      <c r="D128" s="233" t="s">
        <v>136</v>
      </c>
      <c r="E128" s="261" t="s">
        <v>21</v>
      </c>
      <c r="F128" s="262" t="s">
        <v>182</v>
      </c>
      <c r="G128" s="260"/>
      <c r="H128" s="261" t="s">
        <v>21</v>
      </c>
      <c r="I128" s="263"/>
      <c r="J128" s="260"/>
      <c r="K128" s="260"/>
      <c r="L128" s="264"/>
      <c r="M128" s="265"/>
      <c r="N128" s="266"/>
      <c r="O128" s="266"/>
      <c r="P128" s="266"/>
      <c r="Q128" s="266"/>
      <c r="R128" s="266"/>
      <c r="S128" s="266"/>
      <c r="T128" s="267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T128" s="268" t="s">
        <v>136</v>
      </c>
      <c r="AU128" s="268" t="s">
        <v>84</v>
      </c>
      <c r="AV128" s="15" t="s">
        <v>82</v>
      </c>
      <c r="AW128" s="15" t="s">
        <v>35</v>
      </c>
      <c r="AX128" s="15" t="s">
        <v>74</v>
      </c>
      <c r="AY128" s="268" t="s">
        <v>121</v>
      </c>
    </row>
    <row r="129" s="13" customFormat="1">
      <c r="A129" s="13"/>
      <c r="B129" s="237"/>
      <c r="C129" s="238"/>
      <c r="D129" s="233" t="s">
        <v>136</v>
      </c>
      <c r="E129" s="239" t="s">
        <v>21</v>
      </c>
      <c r="F129" s="240" t="s">
        <v>183</v>
      </c>
      <c r="G129" s="238"/>
      <c r="H129" s="241">
        <v>6.0199999999999996</v>
      </c>
      <c r="I129" s="242"/>
      <c r="J129" s="238"/>
      <c r="K129" s="238"/>
      <c r="L129" s="243"/>
      <c r="M129" s="244"/>
      <c r="N129" s="245"/>
      <c r="O129" s="245"/>
      <c r="P129" s="245"/>
      <c r="Q129" s="245"/>
      <c r="R129" s="245"/>
      <c r="S129" s="245"/>
      <c r="T129" s="246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47" t="s">
        <v>136</v>
      </c>
      <c r="AU129" s="247" t="s">
        <v>84</v>
      </c>
      <c r="AV129" s="13" t="s">
        <v>84</v>
      </c>
      <c r="AW129" s="13" t="s">
        <v>35</v>
      </c>
      <c r="AX129" s="13" t="s">
        <v>74</v>
      </c>
      <c r="AY129" s="247" t="s">
        <v>121</v>
      </c>
    </row>
    <row r="130" s="13" customFormat="1">
      <c r="A130" s="13"/>
      <c r="B130" s="237"/>
      <c r="C130" s="238"/>
      <c r="D130" s="233" t="s">
        <v>136</v>
      </c>
      <c r="E130" s="239" t="s">
        <v>21</v>
      </c>
      <c r="F130" s="240" t="s">
        <v>184</v>
      </c>
      <c r="G130" s="238"/>
      <c r="H130" s="241">
        <v>-106.36</v>
      </c>
      <c r="I130" s="242"/>
      <c r="J130" s="238"/>
      <c r="K130" s="238"/>
      <c r="L130" s="243"/>
      <c r="M130" s="244"/>
      <c r="N130" s="245"/>
      <c r="O130" s="245"/>
      <c r="P130" s="245"/>
      <c r="Q130" s="245"/>
      <c r="R130" s="245"/>
      <c r="S130" s="245"/>
      <c r="T130" s="246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7" t="s">
        <v>136</v>
      </c>
      <c r="AU130" s="247" t="s">
        <v>84</v>
      </c>
      <c r="AV130" s="13" t="s">
        <v>84</v>
      </c>
      <c r="AW130" s="13" t="s">
        <v>35</v>
      </c>
      <c r="AX130" s="13" t="s">
        <v>74</v>
      </c>
      <c r="AY130" s="247" t="s">
        <v>121</v>
      </c>
    </row>
    <row r="131" s="14" customFormat="1">
      <c r="A131" s="14"/>
      <c r="B131" s="248"/>
      <c r="C131" s="249"/>
      <c r="D131" s="233" t="s">
        <v>136</v>
      </c>
      <c r="E131" s="250" t="s">
        <v>21</v>
      </c>
      <c r="F131" s="251" t="s">
        <v>139</v>
      </c>
      <c r="G131" s="249"/>
      <c r="H131" s="252">
        <v>322.02099999999996</v>
      </c>
      <c r="I131" s="253"/>
      <c r="J131" s="249"/>
      <c r="K131" s="249"/>
      <c r="L131" s="254"/>
      <c r="M131" s="255"/>
      <c r="N131" s="256"/>
      <c r="O131" s="256"/>
      <c r="P131" s="256"/>
      <c r="Q131" s="256"/>
      <c r="R131" s="256"/>
      <c r="S131" s="256"/>
      <c r="T131" s="257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58" t="s">
        <v>136</v>
      </c>
      <c r="AU131" s="258" t="s">
        <v>84</v>
      </c>
      <c r="AV131" s="14" t="s">
        <v>140</v>
      </c>
      <c r="AW131" s="14" t="s">
        <v>35</v>
      </c>
      <c r="AX131" s="14" t="s">
        <v>74</v>
      </c>
      <c r="AY131" s="258" t="s">
        <v>121</v>
      </c>
    </row>
    <row r="132" s="13" customFormat="1">
      <c r="A132" s="13"/>
      <c r="B132" s="237"/>
      <c r="C132" s="238"/>
      <c r="D132" s="233" t="s">
        <v>136</v>
      </c>
      <c r="E132" s="239" t="s">
        <v>21</v>
      </c>
      <c r="F132" s="240" t="s">
        <v>185</v>
      </c>
      <c r="G132" s="238"/>
      <c r="H132" s="241">
        <v>193.21299999999999</v>
      </c>
      <c r="I132" s="242"/>
      <c r="J132" s="238"/>
      <c r="K132" s="238"/>
      <c r="L132" s="243"/>
      <c r="M132" s="244"/>
      <c r="N132" s="245"/>
      <c r="O132" s="245"/>
      <c r="P132" s="245"/>
      <c r="Q132" s="245"/>
      <c r="R132" s="245"/>
      <c r="S132" s="245"/>
      <c r="T132" s="246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7" t="s">
        <v>136</v>
      </c>
      <c r="AU132" s="247" t="s">
        <v>84</v>
      </c>
      <c r="AV132" s="13" t="s">
        <v>84</v>
      </c>
      <c r="AW132" s="13" t="s">
        <v>35</v>
      </c>
      <c r="AX132" s="13" t="s">
        <v>82</v>
      </c>
      <c r="AY132" s="247" t="s">
        <v>121</v>
      </c>
    </row>
    <row r="133" s="2" customFormat="1" ht="24" customHeight="1">
      <c r="A133" s="40"/>
      <c r="B133" s="41"/>
      <c r="C133" s="220" t="s">
        <v>186</v>
      </c>
      <c r="D133" s="220" t="s">
        <v>123</v>
      </c>
      <c r="E133" s="221" t="s">
        <v>187</v>
      </c>
      <c r="F133" s="222" t="s">
        <v>188</v>
      </c>
      <c r="G133" s="223" t="s">
        <v>172</v>
      </c>
      <c r="H133" s="224">
        <v>193.21299999999999</v>
      </c>
      <c r="I133" s="225"/>
      <c r="J133" s="226">
        <f>ROUND(I133*H133,2)</f>
        <v>0</v>
      </c>
      <c r="K133" s="222" t="s">
        <v>127</v>
      </c>
      <c r="L133" s="46"/>
      <c r="M133" s="227" t="s">
        <v>21</v>
      </c>
      <c r="N133" s="228" t="s">
        <v>45</v>
      </c>
      <c r="O133" s="86"/>
      <c r="P133" s="229">
        <f>O133*H133</f>
        <v>0</v>
      </c>
      <c r="Q133" s="229">
        <v>0</v>
      </c>
      <c r="R133" s="229">
        <f>Q133*H133</f>
        <v>0</v>
      </c>
      <c r="S133" s="229">
        <v>0</v>
      </c>
      <c r="T133" s="230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31" t="s">
        <v>128</v>
      </c>
      <c r="AT133" s="231" t="s">
        <v>123</v>
      </c>
      <c r="AU133" s="231" t="s">
        <v>84</v>
      </c>
      <c r="AY133" s="19" t="s">
        <v>121</v>
      </c>
      <c r="BE133" s="232">
        <f>IF(N133="základní",J133,0)</f>
        <v>0</v>
      </c>
      <c r="BF133" s="232">
        <f>IF(N133="snížená",J133,0)</f>
        <v>0</v>
      </c>
      <c r="BG133" s="232">
        <f>IF(N133="zákl. přenesená",J133,0)</f>
        <v>0</v>
      </c>
      <c r="BH133" s="232">
        <f>IF(N133="sníž. přenesená",J133,0)</f>
        <v>0</v>
      </c>
      <c r="BI133" s="232">
        <f>IF(N133="nulová",J133,0)</f>
        <v>0</v>
      </c>
      <c r="BJ133" s="19" t="s">
        <v>82</v>
      </c>
      <c r="BK133" s="232">
        <f>ROUND(I133*H133,2)</f>
        <v>0</v>
      </c>
      <c r="BL133" s="19" t="s">
        <v>128</v>
      </c>
      <c r="BM133" s="231" t="s">
        <v>189</v>
      </c>
    </row>
    <row r="134" s="2" customFormat="1">
      <c r="A134" s="40"/>
      <c r="B134" s="41"/>
      <c r="C134" s="42"/>
      <c r="D134" s="233" t="s">
        <v>130</v>
      </c>
      <c r="E134" s="42"/>
      <c r="F134" s="234" t="s">
        <v>190</v>
      </c>
      <c r="G134" s="42"/>
      <c r="H134" s="42"/>
      <c r="I134" s="138"/>
      <c r="J134" s="42"/>
      <c r="K134" s="42"/>
      <c r="L134" s="46"/>
      <c r="M134" s="235"/>
      <c r="N134" s="236"/>
      <c r="O134" s="86"/>
      <c r="P134" s="86"/>
      <c r="Q134" s="86"/>
      <c r="R134" s="86"/>
      <c r="S134" s="86"/>
      <c r="T134" s="87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T134" s="19" t="s">
        <v>130</v>
      </c>
      <c r="AU134" s="19" t="s">
        <v>84</v>
      </c>
    </row>
    <row r="135" s="13" customFormat="1">
      <c r="A135" s="13"/>
      <c r="B135" s="237"/>
      <c r="C135" s="238"/>
      <c r="D135" s="233" t="s">
        <v>136</v>
      </c>
      <c r="E135" s="239" t="s">
        <v>21</v>
      </c>
      <c r="F135" s="240" t="s">
        <v>181</v>
      </c>
      <c r="G135" s="238"/>
      <c r="H135" s="241">
        <v>422.36099999999999</v>
      </c>
      <c r="I135" s="242"/>
      <c r="J135" s="238"/>
      <c r="K135" s="238"/>
      <c r="L135" s="243"/>
      <c r="M135" s="244"/>
      <c r="N135" s="245"/>
      <c r="O135" s="245"/>
      <c r="P135" s="245"/>
      <c r="Q135" s="245"/>
      <c r="R135" s="245"/>
      <c r="S135" s="245"/>
      <c r="T135" s="246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7" t="s">
        <v>136</v>
      </c>
      <c r="AU135" s="247" t="s">
        <v>84</v>
      </c>
      <c r="AV135" s="13" t="s">
        <v>84</v>
      </c>
      <c r="AW135" s="13" t="s">
        <v>35</v>
      </c>
      <c r="AX135" s="13" t="s">
        <v>74</v>
      </c>
      <c r="AY135" s="247" t="s">
        <v>121</v>
      </c>
    </row>
    <row r="136" s="15" customFormat="1">
      <c r="A136" s="15"/>
      <c r="B136" s="259"/>
      <c r="C136" s="260"/>
      <c r="D136" s="233" t="s">
        <v>136</v>
      </c>
      <c r="E136" s="261" t="s">
        <v>21</v>
      </c>
      <c r="F136" s="262" t="s">
        <v>182</v>
      </c>
      <c r="G136" s="260"/>
      <c r="H136" s="261" t="s">
        <v>21</v>
      </c>
      <c r="I136" s="263"/>
      <c r="J136" s="260"/>
      <c r="K136" s="260"/>
      <c r="L136" s="264"/>
      <c r="M136" s="265"/>
      <c r="N136" s="266"/>
      <c r="O136" s="266"/>
      <c r="P136" s="266"/>
      <c r="Q136" s="266"/>
      <c r="R136" s="266"/>
      <c r="S136" s="266"/>
      <c r="T136" s="267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T136" s="268" t="s">
        <v>136</v>
      </c>
      <c r="AU136" s="268" t="s">
        <v>84</v>
      </c>
      <c r="AV136" s="15" t="s">
        <v>82</v>
      </c>
      <c r="AW136" s="15" t="s">
        <v>35</v>
      </c>
      <c r="AX136" s="15" t="s">
        <v>74</v>
      </c>
      <c r="AY136" s="268" t="s">
        <v>121</v>
      </c>
    </row>
    <row r="137" s="13" customFormat="1">
      <c r="A137" s="13"/>
      <c r="B137" s="237"/>
      <c r="C137" s="238"/>
      <c r="D137" s="233" t="s">
        <v>136</v>
      </c>
      <c r="E137" s="239" t="s">
        <v>21</v>
      </c>
      <c r="F137" s="240" t="s">
        <v>183</v>
      </c>
      <c r="G137" s="238"/>
      <c r="H137" s="241">
        <v>6.0199999999999996</v>
      </c>
      <c r="I137" s="242"/>
      <c r="J137" s="238"/>
      <c r="K137" s="238"/>
      <c r="L137" s="243"/>
      <c r="M137" s="244"/>
      <c r="N137" s="245"/>
      <c r="O137" s="245"/>
      <c r="P137" s="245"/>
      <c r="Q137" s="245"/>
      <c r="R137" s="245"/>
      <c r="S137" s="245"/>
      <c r="T137" s="246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7" t="s">
        <v>136</v>
      </c>
      <c r="AU137" s="247" t="s">
        <v>84</v>
      </c>
      <c r="AV137" s="13" t="s">
        <v>84</v>
      </c>
      <c r="AW137" s="13" t="s">
        <v>35</v>
      </c>
      <c r="AX137" s="13" t="s">
        <v>74</v>
      </c>
      <c r="AY137" s="247" t="s">
        <v>121</v>
      </c>
    </row>
    <row r="138" s="13" customFormat="1">
      <c r="A138" s="13"/>
      <c r="B138" s="237"/>
      <c r="C138" s="238"/>
      <c r="D138" s="233" t="s">
        <v>136</v>
      </c>
      <c r="E138" s="239" t="s">
        <v>21</v>
      </c>
      <c r="F138" s="240" t="s">
        <v>184</v>
      </c>
      <c r="G138" s="238"/>
      <c r="H138" s="241">
        <v>-106.36</v>
      </c>
      <c r="I138" s="242"/>
      <c r="J138" s="238"/>
      <c r="K138" s="238"/>
      <c r="L138" s="243"/>
      <c r="M138" s="244"/>
      <c r="N138" s="245"/>
      <c r="O138" s="245"/>
      <c r="P138" s="245"/>
      <c r="Q138" s="245"/>
      <c r="R138" s="245"/>
      <c r="S138" s="245"/>
      <c r="T138" s="246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7" t="s">
        <v>136</v>
      </c>
      <c r="AU138" s="247" t="s">
        <v>84</v>
      </c>
      <c r="AV138" s="13" t="s">
        <v>84</v>
      </c>
      <c r="AW138" s="13" t="s">
        <v>35</v>
      </c>
      <c r="AX138" s="13" t="s">
        <v>74</v>
      </c>
      <c r="AY138" s="247" t="s">
        <v>121</v>
      </c>
    </row>
    <row r="139" s="14" customFormat="1">
      <c r="A139" s="14"/>
      <c r="B139" s="248"/>
      <c r="C139" s="249"/>
      <c r="D139" s="233" t="s">
        <v>136</v>
      </c>
      <c r="E139" s="250" t="s">
        <v>21</v>
      </c>
      <c r="F139" s="251" t="s">
        <v>139</v>
      </c>
      <c r="G139" s="249"/>
      <c r="H139" s="252">
        <v>322.02099999999996</v>
      </c>
      <c r="I139" s="253"/>
      <c r="J139" s="249"/>
      <c r="K139" s="249"/>
      <c r="L139" s="254"/>
      <c r="M139" s="255"/>
      <c r="N139" s="256"/>
      <c r="O139" s="256"/>
      <c r="P139" s="256"/>
      <c r="Q139" s="256"/>
      <c r="R139" s="256"/>
      <c r="S139" s="256"/>
      <c r="T139" s="257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58" t="s">
        <v>136</v>
      </c>
      <c r="AU139" s="258" t="s">
        <v>84</v>
      </c>
      <c r="AV139" s="14" t="s">
        <v>140</v>
      </c>
      <c r="AW139" s="14" t="s">
        <v>35</v>
      </c>
      <c r="AX139" s="14" t="s">
        <v>74</v>
      </c>
      <c r="AY139" s="258" t="s">
        <v>121</v>
      </c>
    </row>
    <row r="140" s="13" customFormat="1">
      <c r="A140" s="13"/>
      <c r="B140" s="237"/>
      <c r="C140" s="238"/>
      <c r="D140" s="233" t="s">
        <v>136</v>
      </c>
      <c r="E140" s="239" t="s">
        <v>21</v>
      </c>
      <c r="F140" s="240" t="s">
        <v>185</v>
      </c>
      <c r="G140" s="238"/>
      <c r="H140" s="241">
        <v>193.21299999999999</v>
      </c>
      <c r="I140" s="242"/>
      <c r="J140" s="238"/>
      <c r="K140" s="238"/>
      <c r="L140" s="243"/>
      <c r="M140" s="244"/>
      <c r="N140" s="245"/>
      <c r="O140" s="245"/>
      <c r="P140" s="245"/>
      <c r="Q140" s="245"/>
      <c r="R140" s="245"/>
      <c r="S140" s="245"/>
      <c r="T140" s="246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7" t="s">
        <v>136</v>
      </c>
      <c r="AU140" s="247" t="s">
        <v>84</v>
      </c>
      <c r="AV140" s="13" t="s">
        <v>84</v>
      </c>
      <c r="AW140" s="13" t="s">
        <v>35</v>
      </c>
      <c r="AX140" s="13" t="s">
        <v>82</v>
      </c>
      <c r="AY140" s="247" t="s">
        <v>121</v>
      </c>
    </row>
    <row r="141" s="2" customFormat="1" ht="24" customHeight="1">
      <c r="A141" s="40"/>
      <c r="B141" s="41"/>
      <c r="C141" s="220" t="s">
        <v>191</v>
      </c>
      <c r="D141" s="220" t="s">
        <v>123</v>
      </c>
      <c r="E141" s="221" t="s">
        <v>192</v>
      </c>
      <c r="F141" s="222" t="s">
        <v>193</v>
      </c>
      <c r="G141" s="223" t="s">
        <v>172</v>
      </c>
      <c r="H141" s="224">
        <v>128.80799999999999</v>
      </c>
      <c r="I141" s="225"/>
      <c r="J141" s="226">
        <f>ROUND(I141*H141,2)</f>
        <v>0</v>
      </c>
      <c r="K141" s="222" t="s">
        <v>127</v>
      </c>
      <c r="L141" s="46"/>
      <c r="M141" s="227" t="s">
        <v>21</v>
      </c>
      <c r="N141" s="228" t="s">
        <v>45</v>
      </c>
      <c r="O141" s="86"/>
      <c r="P141" s="229">
        <f>O141*H141</f>
        <v>0</v>
      </c>
      <c r="Q141" s="229">
        <v>0</v>
      </c>
      <c r="R141" s="229">
        <f>Q141*H141</f>
        <v>0</v>
      </c>
      <c r="S141" s="229">
        <v>0</v>
      </c>
      <c r="T141" s="230">
        <f>S141*H141</f>
        <v>0</v>
      </c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R141" s="231" t="s">
        <v>128</v>
      </c>
      <c r="AT141" s="231" t="s">
        <v>123</v>
      </c>
      <c r="AU141" s="231" t="s">
        <v>84</v>
      </c>
      <c r="AY141" s="19" t="s">
        <v>121</v>
      </c>
      <c r="BE141" s="232">
        <f>IF(N141="základní",J141,0)</f>
        <v>0</v>
      </c>
      <c r="BF141" s="232">
        <f>IF(N141="snížená",J141,0)</f>
        <v>0</v>
      </c>
      <c r="BG141" s="232">
        <f>IF(N141="zákl. přenesená",J141,0)</f>
        <v>0</v>
      </c>
      <c r="BH141" s="232">
        <f>IF(N141="sníž. přenesená",J141,0)</f>
        <v>0</v>
      </c>
      <c r="BI141" s="232">
        <f>IF(N141="nulová",J141,0)</f>
        <v>0</v>
      </c>
      <c r="BJ141" s="19" t="s">
        <v>82</v>
      </c>
      <c r="BK141" s="232">
        <f>ROUND(I141*H141,2)</f>
        <v>0</v>
      </c>
      <c r="BL141" s="19" t="s">
        <v>128</v>
      </c>
      <c r="BM141" s="231" t="s">
        <v>194</v>
      </c>
    </row>
    <row r="142" s="2" customFormat="1">
      <c r="A142" s="40"/>
      <c r="B142" s="41"/>
      <c r="C142" s="42"/>
      <c r="D142" s="233" t="s">
        <v>130</v>
      </c>
      <c r="E142" s="42"/>
      <c r="F142" s="234" t="s">
        <v>195</v>
      </c>
      <c r="G142" s="42"/>
      <c r="H142" s="42"/>
      <c r="I142" s="138"/>
      <c r="J142" s="42"/>
      <c r="K142" s="42"/>
      <c r="L142" s="46"/>
      <c r="M142" s="235"/>
      <c r="N142" s="236"/>
      <c r="O142" s="86"/>
      <c r="P142" s="86"/>
      <c r="Q142" s="86"/>
      <c r="R142" s="86"/>
      <c r="S142" s="86"/>
      <c r="T142" s="87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T142" s="19" t="s">
        <v>130</v>
      </c>
      <c r="AU142" s="19" t="s">
        <v>84</v>
      </c>
    </row>
    <row r="143" s="13" customFormat="1">
      <c r="A143" s="13"/>
      <c r="B143" s="237"/>
      <c r="C143" s="238"/>
      <c r="D143" s="233" t="s">
        <v>136</v>
      </c>
      <c r="E143" s="239" t="s">
        <v>21</v>
      </c>
      <c r="F143" s="240" t="s">
        <v>181</v>
      </c>
      <c r="G143" s="238"/>
      <c r="H143" s="241">
        <v>422.36099999999999</v>
      </c>
      <c r="I143" s="242"/>
      <c r="J143" s="238"/>
      <c r="K143" s="238"/>
      <c r="L143" s="243"/>
      <c r="M143" s="244"/>
      <c r="N143" s="245"/>
      <c r="O143" s="245"/>
      <c r="P143" s="245"/>
      <c r="Q143" s="245"/>
      <c r="R143" s="245"/>
      <c r="S143" s="245"/>
      <c r="T143" s="246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7" t="s">
        <v>136</v>
      </c>
      <c r="AU143" s="247" t="s">
        <v>84</v>
      </c>
      <c r="AV143" s="13" t="s">
        <v>84</v>
      </c>
      <c r="AW143" s="13" t="s">
        <v>35</v>
      </c>
      <c r="AX143" s="13" t="s">
        <v>74</v>
      </c>
      <c r="AY143" s="247" t="s">
        <v>121</v>
      </c>
    </row>
    <row r="144" s="15" customFormat="1">
      <c r="A144" s="15"/>
      <c r="B144" s="259"/>
      <c r="C144" s="260"/>
      <c r="D144" s="233" t="s">
        <v>136</v>
      </c>
      <c r="E144" s="261" t="s">
        <v>21</v>
      </c>
      <c r="F144" s="262" t="s">
        <v>182</v>
      </c>
      <c r="G144" s="260"/>
      <c r="H144" s="261" t="s">
        <v>21</v>
      </c>
      <c r="I144" s="263"/>
      <c r="J144" s="260"/>
      <c r="K144" s="260"/>
      <c r="L144" s="264"/>
      <c r="M144" s="265"/>
      <c r="N144" s="266"/>
      <c r="O144" s="266"/>
      <c r="P144" s="266"/>
      <c r="Q144" s="266"/>
      <c r="R144" s="266"/>
      <c r="S144" s="266"/>
      <c r="T144" s="267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T144" s="268" t="s">
        <v>136</v>
      </c>
      <c r="AU144" s="268" t="s">
        <v>84</v>
      </c>
      <c r="AV144" s="15" t="s">
        <v>82</v>
      </c>
      <c r="AW144" s="15" t="s">
        <v>35</v>
      </c>
      <c r="AX144" s="15" t="s">
        <v>74</v>
      </c>
      <c r="AY144" s="268" t="s">
        <v>121</v>
      </c>
    </row>
    <row r="145" s="13" customFormat="1">
      <c r="A145" s="13"/>
      <c r="B145" s="237"/>
      <c r="C145" s="238"/>
      <c r="D145" s="233" t="s">
        <v>136</v>
      </c>
      <c r="E145" s="239" t="s">
        <v>21</v>
      </c>
      <c r="F145" s="240" t="s">
        <v>183</v>
      </c>
      <c r="G145" s="238"/>
      <c r="H145" s="241">
        <v>6.0199999999999996</v>
      </c>
      <c r="I145" s="242"/>
      <c r="J145" s="238"/>
      <c r="K145" s="238"/>
      <c r="L145" s="243"/>
      <c r="M145" s="244"/>
      <c r="N145" s="245"/>
      <c r="O145" s="245"/>
      <c r="P145" s="245"/>
      <c r="Q145" s="245"/>
      <c r="R145" s="245"/>
      <c r="S145" s="245"/>
      <c r="T145" s="246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7" t="s">
        <v>136</v>
      </c>
      <c r="AU145" s="247" t="s">
        <v>84</v>
      </c>
      <c r="AV145" s="13" t="s">
        <v>84</v>
      </c>
      <c r="AW145" s="13" t="s">
        <v>35</v>
      </c>
      <c r="AX145" s="13" t="s">
        <v>74</v>
      </c>
      <c r="AY145" s="247" t="s">
        <v>121</v>
      </c>
    </row>
    <row r="146" s="13" customFormat="1">
      <c r="A146" s="13"/>
      <c r="B146" s="237"/>
      <c r="C146" s="238"/>
      <c r="D146" s="233" t="s">
        <v>136</v>
      </c>
      <c r="E146" s="239" t="s">
        <v>21</v>
      </c>
      <c r="F146" s="240" t="s">
        <v>184</v>
      </c>
      <c r="G146" s="238"/>
      <c r="H146" s="241">
        <v>-106.36</v>
      </c>
      <c r="I146" s="242"/>
      <c r="J146" s="238"/>
      <c r="K146" s="238"/>
      <c r="L146" s="243"/>
      <c r="M146" s="244"/>
      <c r="N146" s="245"/>
      <c r="O146" s="245"/>
      <c r="P146" s="245"/>
      <c r="Q146" s="245"/>
      <c r="R146" s="245"/>
      <c r="S146" s="245"/>
      <c r="T146" s="246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7" t="s">
        <v>136</v>
      </c>
      <c r="AU146" s="247" t="s">
        <v>84</v>
      </c>
      <c r="AV146" s="13" t="s">
        <v>84</v>
      </c>
      <c r="AW146" s="13" t="s">
        <v>35</v>
      </c>
      <c r="AX146" s="13" t="s">
        <v>74</v>
      </c>
      <c r="AY146" s="247" t="s">
        <v>121</v>
      </c>
    </row>
    <row r="147" s="14" customFormat="1">
      <c r="A147" s="14"/>
      <c r="B147" s="248"/>
      <c r="C147" s="249"/>
      <c r="D147" s="233" t="s">
        <v>136</v>
      </c>
      <c r="E147" s="250" t="s">
        <v>21</v>
      </c>
      <c r="F147" s="251" t="s">
        <v>139</v>
      </c>
      <c r="G147" s="249"/>
      <c r="H147" s="252">
        <v>322.02099999999996</v>
      </c>
      <c r="I147" s="253"/>
      <c r="J147" s="249"/>
      <c r="K147" s="249"/>
      <c r="L147" s="254"/>
      <c r="M147" s="255"/>
      <c r="N147" s="256"/>
      <c r="O147" s="256"/>
      <c r="P147" s="256"/>
      <c r="Q147" s="256"/>
      <c r="R147" s="256"/>
      <c r="S147" s="256"/>
      <c r="T147" s="257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58" t="s">
        <v>136</v>
      </c>
      <c r="AU147" s="258" t="s">
        <v>84</v>
      </c>
      <c r="AV147" s="14" t="s">
        <v>140</v>
      </c>
      <c r="AW147" s="14" t="s">
        <v>35</v>
      </c>
      <c r="AX147" s="14" t="s">
        <v>74</v>
      </c>
      <c r="AY147" s="258" t="s">
        <v>121</v>
      </c>
    </row>
    <row r="148" s="13" customFormat="1">
      <c r="A148" s="13"/>
      <c r="B148" s="237"/>
      <c r="C148" s="238"/>
      <c r="D148" s="233" t="s">
        <v>136</v>
      </c>
      <c r="E148" s="239" t="s">
        <v>21</v>
      </c>
      <c r="F148" s="240" t="s">
        <v>196</v>
      </c>
      <c r="G148" s="238"/>
      <c r="H148" s="241">
        <v>128.80799999999999</v>
      </c>
      <c r="I148" s="242"/>
      <c r="J148" s="238"/>
      <c r="K148" s="238"/>
      <c r="L148" s="243"/>
      <c r="M148" s="244"/>
      <c r="N148" s="245"/>
      <c r="O148" s="245"/>
      <c r="P148" s="245"/>
      <c r="Q148" s="245"/>
      <c r="R148" s="245"/>
      <c r="S148" s="245"/>
      <c r="T148" s="246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7" t="s">
        <v>136</v>
      </c>
      <c r="AU148" s="247" t="s">
        <v>84</v>
      </c>
      <c r="AV148" s="13" t="s">
        <v>84</v>
      </c>
      <c r="AW148" s="13" t="s">
        <v>35</v>
      </c>
      <c r="AX148" s="13" t="s">
        <v>82</v>
      </c>
      <c r="AY148" s="247" t="s">
        <v>121</v>
      </c>
    </row>
    <row r="149" s="2" customFormat="1" ht="24" customHeight="1">
      <c r="A149" s="40"/>
      <c r="B149" s="41"/>
      <c r="C149" s="220" t="s">
        <v>197</v>
      </c>
      <c r="D149" s="220" t="s">
        <v>123</v>
      </c>
      <c r="E149" s="221" t="s">
        <v>198</v>
      </c>
      <c r="F149" s="222" t="s">
        <v>199</v>
      </c>
      <c r="G149" s="223" t="s">
        <v>172</v>
      </c>
      <c r="H149" s="224">
        <v>128.80799999999999</v>
      </c>
      <c r="I149" s="225"/>
      <c r="J149" s="226">
        <f>ROUND(I149*H149,2)</f>
        <v>0</v>
      </c>
      <c r="K149" s="222" t="s">
        <v>127</v>
      </c>
      <c r="L149" s="46"/>
      <c r="M149" s="227" t="s">
        <v>21</v>
      </c>
      <c r="N149" s="228" t="s">
        <v>45</v>
      </c>
      <c r="O149" s="86"/>
      <c r="P149" s="229">
        <f>O149*H149</f>
        <v>0</v>
      </c>
      <c r="Q149" s="229">
        <v>0</v>
      </c>
      <c r="R149" s="229">
        <f>Q149*H149</f>
        <v>0</v>
      </c>
      <c r="S149" s="229">
        <v>0</v>
      </c>
      <c r="T149" s="230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31" t="s">
        <v>128</v>
      </c>
      <c r="AT149" s="231" t="s">
        <v>123</v>
      </c>
      <c r="AU149" s="231" t="s">
        <v>84</v>
      </c>
      <c r="AY149" s="19" t="s">
        <v>121</v>
      </c>
      <c r="BE149" s="232">
        <f>IF(N149="základní",J149,0)</f>
        <v>0</v>
      </c>
      <c r="BF149" s="232">
        <f>IF(N149="snížená",J149,0)</f>
        <v>0</v>
      </c>
      <c r="BG149" s="232">
        <f>IF(N149="zákl. přenesená",J149,0)</f>
        <v>0</v>
      </c>
      <c r="BH149" s="232">
        <f>IF(N149="sníž. přenesená",J149,0)</f>
        <v>0</v>
      </c>
      <c r="BI149" s="232">
        <f>IF(N149="nulová",J149,0)</f>
        <v>0</v>
      </c>
      <c r="BJ149" s="19" t="s">
        <v>82</v>
      </c>
      <c r="BK149" s="232">
        <f>ROUND(I149*H149,2)</f>
        <v>0</v>
      </c>
      <c r="BL149" s="19" t="s">
        <v>128</v>
      </c>
      <c r="BM149" s="231" t="s">
        <v>200</v>
      </c>
    </row>
    <row r="150" s="2" customFormat="1">
      <c r="A150" s="40"/>
      <c r="B150" s="41"/>
      <c r="C150" s="42"/>
      <c r="D150" s="233" t="s">
        <v>130</v>
      </c>
      <c r="E150" s="42"/>
      <c r="F150" s="234" t="s">
        <v>201</v>
      </c>
      <c r="G150" s="42"/>
      <c r="H150" s="42"/>
      <c r="I150" s="138"/>
      <c r="J150" s="42"/>
      <c r="K150" s="42"/>
      <c r="L150" s="46"/>
      <c r="M150" s="235"/>
      <c r="N150" s="236"/>
      <c r="O150" s="86"/>
      <c r="P150" s="86"/>
      <c r="Q150" s="86"/>
      <c r="R150" s="86"/>
      <c r="S150" s="86"/>
      <c r="T150" s="87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T150" s="19" t="s">
        <v>130</v>
      </c>
      <c r="AU150" s="19" t="s">
        <v>84</v>
      </c>
    </row>
    <row r="151" s="13" customFormat="1">
      <c r="A151" s="13"/>
      <c r="B151" s="237"/>
      <c r="C151" s="238"/>
      <c r="D151" s="233" t="s">
        <v>136</v>
      </c>
      <c r="E151" s="239" t="s">
        <v>21</v>
      </c>
      <c r="F151" s="240" t="s">
        <v>181</v>
      </c>
      <c r="G151" s="238"/>
      <c r="H151" s="241">
        <v>422.36099999999999</v>
      </c>
      <c r="I151" s="242"/>
      <c r="J151" s="238"/>
      <c r="K151" s="238"/>
      <c r="L151" s="243"/>
      <c r="M151" s="244"/>
      <c r="N151" s="245"/>
      <c r="O151" s="245"/>
      <c r="P151" s="245"/>
      <c r="Q151" s="245"/>
      <c r="R151" s="245"/>
      <c r="S151" s="245"/>
      <c r="T151" s="246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47" t="s">
        <v>136</v>
      </c>
      <c r="AU151" s="247" t="s">
        <v>84</v>
      </c>
      <c r="AV151" s="13" t="s">
        <v>84</v>
      </c>
      <c r="AW151" s="13" t="s">
        <v>35</v>
      </c>
      <c r="AX151" s="13" t="s">
        <v>74</v>
      </c>
      <c r="AY151" s="247" t="s">
        <v>121</v>
      </c>
    </row>
    <row r="152" s="15" customFormat="1">
      <c r="A152" s="15"/>
      <c r="B152" s="259"/>
      <c r="C152" s="260"/>
      <c r="D152" s="233" t="s">
        <v>136</v>
      </c>
      <c r="E152" s="261" t="s">
        <v>21</v>
      </c>
      <c r="F152" s="262" t="s">
        <v>182</v>
      </c>
      <c r="G152" s="260"/>
      <c r="H152" s="261" t="s">
        <v>21</v>
      </c>
      <c r="I152" s="263"/>
      <c r="J152" s="260"/>
      <c r="K152" s="260"/>
      <c r="L152" s="264"/>
      <c r="M152" s="265"/>
      <c r="N152" s="266"/>
      <c r="O152" s="266"/>
      <c r="P152" s="266"/>
      <c r="Q152" s="266"/>
      <c r="R152" s="266"/>
      <c r="S152" s="266"/>
      <c r="T152" s="267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T152" s="268" t="s">
        <v>136</v>
      </c>
      <c r="AU152" s="268" t="s">
        <v>84</v>
      </c>
      <c r="AV152" s="15" t="s">
        <v>82</v>
      </c>
      <c r="AW152" s="15" t="s">
        <v>35</v>
      </c>
      <c r="AX152" s="15" t="s">
        <v>74</v>
      </c>
      <c r="AY152" s="268" t="s">
        <v>121</v>
      </c>
    </row>
    <row r="153" s="13" customFormat="1">
      <c r="A153" s="13"/>
      <c r="B153" s="237"/>
      <c r="C153" s="238"/>
      <c r="D153" s="233" t="s">
        <v>136</v>
      </c>
      <c r="E153" s="239" t="s">
        <v>21</v>
      </c>
      <c r="F153" s="240" t="s">
        <v>183</v>
      </c>
      <c r="G153" s="238"/>
      <c r="H153" s="241">
        <v>6.0199999999999996</v>
      </c>
      <c r="I153" s="242"/>
      <c r="J153" s="238"/>
      <c r="K153" s="238"/>
      <c r="L153" s="243"/>
      <c r="M153" s="244"/>
      <c r="N153" s="245"/>
      <c r="O153" s="245"/>
      <c r="P153" s="245"/>
      <c r="Q153" s="245"/>
      <c r="R153" s="245"/>
      <c r="S153" s="245"/>
      <c r="T153" s="246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7" t="s">
        <v>136</v>
      </c>
      <c r="AU153" s="247" t="s">
        <v>84</v>
      </c>
      <c r="AV153" s="13" t="s">
        <v>84</v>
      </c>
      <c r="AW153" s="13" t="s">
        <v>35</v>
      </c>
      <c r="AX153" s="13" t="s">
        <v>74</v>
      </c>
      <c r="AY153" s="247" t="s">
        <v>121</v>
      </c>
    </row>
    <row r="154" s="13" customFormat="1">
      <c r="A154" s="13"/>
      <c r="B154" s="237"/>
      <c r="C154" s="238"/>
      <c r="D154" s="233" t="s">
        <v>136</v>
      </c>
      <c r="E154" s="239" t="s">
        <v>21</v>
      </c>
      <c r="F154" s="240" t="s">
        <v>184</v>
      </c>
      <c r="G154" s="238"/>
      <c r="H154" s="241">
        <v>-106.36</v>
      </c>
      <c r="I154" s="242"/>
      <c r="J154" s="238"/>
      <c r="K154" s="238"/>
      <c r="L154" s="243"/>
      <c r="M154" s="244"/>
      <c r="N154" s="245"/>
      <c r="O154" s="245"/>
      <c r="P154" s="245"/>
      <c r="Q154" s="245"/>
      <c r="R154" s="245"/>
      <c r="S154" s="245"/>
      <c r="T154" s="246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7" t="s">
        <v>136</v>
      </c>
      <c r="AU154" s="247" t="s">
        <v>84</v>
      </c>
      <c r="AV154" s="13" t="s">
        <v>84</v>
      </c>
      <c r="AW154" s="13" t="s">
        <v>35</v>
      </c>
      <c r="AX154" s="13" t="s">
        <v>74</v>
      </c>
      <c r="AY154" s="247" t="s">
        <v>121</v>
      </c>
    </row>
    <row r="155" s="14" customFormat="1">
      <c r="A155" s="14"/>
      <c r="B155" s="248"/>
      <c r="C155" s="249"/>
      <c r="D155" s="233" t="s">
        <v>136</v>
      </c>
      <c r="E155" s="250" t="s">
        <v>21</v>
      </c>
      <c r="F155" s="251" t="s">
        <v>139</v>
      </c>
      <c r="G155" s="249"/>
      <c r="H155" s="252">
        <v>322.02099999999996</v>
      </c>
      <c r="I155" s="253"/>
      <c r="J155" s="249"/>
      <c r="K155" s="249"/>
      <c r="L155" s="254"/>
      <c r="M155" s="255"/>
      <c r="N155" s="256"/>
      <c r="O155" s="256"/>
      <c r="P155" s="256"/>
      <c r="Q155" s="256"/>
      <c r="R155" s="256"/>
      <c r="S155" s="256"/>
      <c r="T155" s="257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58" t="s">
        <v>136</v>
      </c>
      <c r="AU155" s="258" t="s">
        <v>84</v>
      </c>
      <c r="AV155" s="14" t="s">
        <v>140</v>
      </c>
      <c r="AW155" s="14" t="s">
        <v>35</v>
      </c>
      <c r="AX155" s="14" t="s">
        <v>74</v>
      </c>
      <c r="AY155" s="258" t="s">
        <v>121</v>
      </c>
    </row>
    <row r="156" s="13" customFormat="1">
      <c r="A156" s="13"/>
      <c r="B156" s="237"/>
      <c r="C156" s="238"/>
      <c r="D156" s="233" t="s">
        <v>136</v>
      </c>
      <c r="E156" s="239" t="s">
        <v>21</v>
      </c>
      <c r="F156" s="240" t="s">
        <v>196</v>
      </c>
      <c r="G156" s="238"/>
      <c r="H156" s="241">
        <v>128.80799999999999</v>
      </c>
      <c r="I156" s="242"/>
      <c r="J156" s="238"/>
      <c r="K156" s="238"/>
      <c r="L156" s="243"/>
      <c r="M156" s="244"/>
      <c r="N156" s="245"/>
      <c r="O156" s="245"/>
      <c r="P156" s="245"/>
      <c r="Q156" s="245"/>
      <c r="R156" s="245"/>
      <c r="S156" s="245"/>
      <c r="T156" s="246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7" t="s">
        <v>136</v>
      </c>
      <c r="AU156" s="247" t="s">
        <v>84</v>
      </c>
      <c r="AV156" s="13" t="s">
        <v>84</v>
      </c>
      <c r="AW156" s="13" t="s">
        <v>35</v>
      </c>
      <c r="AX156" s="13" t="s">
        <v>82</v>
      </c>
      <c r="AY156" s="247" t="s">
        <v>121</v>
      </c>
    </row>
    <row r="157" s="2" customFormat="1" ht="16.5" customHeight="1">
      <c r="A157" s="40"/>
      <c r="B157" s="41"/>
      <c r="C157" s="220" t="s">
        <v>202</v>
      </c>
      <c r="D157" s="220" t="s">
        <v>123</v>
      </c>
      <c r="E157" s="221" t="s">
        <v>203</v>
      </c>
      <c r="F157" s="222" t="s">
        <v>204</v>
      </c>
      <c r="G157" s="223" t="s">
        <v>126</v>
      </c>
      <c r="H157" s="224">
        <v>567.34000000000003</v>
      </c>
      <c r="I157" s="225"/>
      <c r="J157" s="226">
        <f>ROUND(I157*H157,2)</f>
        <v>0</v>
      </c>
      <c r="K157" s="222" t="s">
        <v>127</v>
      </c>
      <c r="L157" s="46"/>
      <c r="M157" s="227" t="s">
        <v>21</v>
      </c>
      <c r="N157" s="228" t="s">
        <v>45</v>
      </c>
      <c r="O157" s="86"/>
      <c r="P157" s="229">
        <f>O157*H157</f>
        <v>0</v>
      </c>
      <c r="Q157" s="229">
        <v>0.00084000000000000003</v>
      </c>
      <c r="R157" s="229">
        <f>Q157*H157</f>
        <v>0.47656560000000003</v>
      </c>
      <c r="S157" s="229">
        <v>0</v>
      </c>
      <c r="T157" s="230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31" t="s">
        <v>128</v>
      </c>
      <c r="AT157" s="231" t="s">
        <v>123</v>
      </c>
      <c r="AU157" s="231" t="s">
        <v>84</v>
      </c>
      <c r="AY157" s="19" t="s">
        <v>121</v>
      </c>
      <c r="BE157" s="232">
        <f>IF(N157="základní",J157,0)</f>
        <v>0</v>
      </c>
      <c r="BF157" s="232">
        <f>IF(N157="snížená",J157,0)</f>
        <v>0</v>
      </c>
      <c r="BG157" s="232">
        <f>IF(N157="zákl. přenesená",J157,0)</f>
        <v>0</v>
      </c>
      <c r="BH157" s="232">
        <f>IF(N157="sníž. přenesená",J157,0)</f>
        <v>0</v>
      </c>
      <c r="BI157" s="232">
        <f>IF(N157="nulová",J157,0)</f>
        <v>0</v>
      </c>
      <c r="BJ157" s="19" t="s">
        <v>82</v>
      </c>
      <c r="BK157" s="232">
        <f>ROUND(I157*H157,2)</f>
        <v>0</v>
      </c>
      <c r="BL157" s="19" t="s">
        <v>128</v>
      </c>
      <c r="BM157" s="231" t="s">
        <v>205</v>
      </c>
    </row>
    <row r="158" s="2" customFormat="1">
      <c r="A158" s="40"/>
      <c r="B158" s="41"/>
      <c r="C158" s="42"/>
      <c r="D158" s="233" t="s">
        <v>130</v>
      </c>
      <c r="E158" s="42"/>
      <c r="F158" s="234" t="s">
        <v>206</v>
      </c>
      <c r="G158" s="42"/>
      <c r="H158" s="42"/>
      <c r="I158" s="138"/>
      <c r="J158" s="42"/>
      <c r="K158" s="42"/>
      <c r="L158" s="46"/>
      <c r="M158" s="235"/>
      <c r="N158" s="236"/>
      <c r="O158" s="86"/>
      <c r="P158" s="86"/>
      <c r="Q158" s="86"/>
      <c r="R158" s="86"/>
      <c r="S158" s="86"/>
      <c r="T158" s="87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T158" s="19" t="s">
        <v>130</v>
      </c>
      <c r="AU158" s="19" t="s">
        <v>84</v>
      </c>
    </row>
    <row r="159" s="13" customFormat="1">
      <c r="A159" s="13"/>
      <c r="B159" s="237"/>
      <c r="C159" s="238"/>
      <c r="D159" s="233" t="s">
        <v>136</v>
      </c>
      <c r="E159" s="239" t="s">
        <v>21</v>
      </c>
      <c r="F159" s="240" t="s">
        <v>207</v>
      </c>
      <c r="G159" s="238"/>
      <c r="H159" s="241">
        <v>567.34000000000003</v>
      </c>
      <c r="I159" s="242"/>
      <c r="J159" s="238"/>
      <c r="K159" s="238"/>
      <c r="L159" s="243"/>
      <c r="M159" s="244"/>
      <c r="N159" s="245"/>
      <c r="O159" s="245"/>
      <c r="P159" s="245"/>
      <c r="Q159" s="245"/>
      <c r="R159" s="245"/>
      <c r="S159" s="245"/>
      <c r="T159" s="246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7" t="s">
        <v>136</v>
      </c>
      <c r="AU159" s="247" t="s">
        <v>84</v>
      </c>
      <c r="AV159" s="13" t="s">
        <v>84</v>
      </c>
      <c r="AW159" s="13" t="s">
        <v>35</v>
      </c>
      <c r="AX159" s="13" t="s">
        <v>82</v>
      </c>
      <c r="AY159" s="247" t="s">
        <v>121</v>
      </c>
    </row>
    <row r="160" s="2" customFormat="1" ht="16.5" customHeight="1">
      <c r="A160" s="40"/>
      <c r="B160" s="41"/>
      <c r="C160" s="220" t="s">
        <v>208</v>
      </c>
      <c r="D160" s="220" t="s">
        <v>123</v>
      </c>
      <c r="E160" s="221" t="s">
        <v>209</v>
      </c>
      <c r="F160" s="222" t="s">
        <v>210</v>
      </c>
      <c r="G160" s="223" t="s">
        <v>126</v>
      </c>
      <c r="H160" s="224">
        <v>312.858</v>
      </c>
      <c r="I160" s="225"/>
      <c r="J160" s="226">
        <f>ROUND(I160*H160,2)</f>
        <v>0</v>
      </c>
      <c r="K160" s="222" t="s">
        <v>127</v>
      </c>
      <c r="L160" s="46"/>
      <c r="M160" s="227" t="s">
        <v>21</v>
      </c>
      <c r="N160" s="228" t="s">
        <v>45</v>
      </c>
      <c r="O160" s="86"/>
      <c r="P160" s="229">
        <f>O160*H160</f>
        <v>0</v>
      </c>
      <c r="Q160" s="229">
        <v>0.00084999999999999995</v>
      </c>
      <c r="R160" s="229">
        <f>Q160*H160</f>
        <v>0.26592929999999998</v>
      </c>
      <c r="S160" s="229">
        <v>0</v>
      </c>
      <c r="T160" s="230">
        <f>S160*H160</f>
        <v>0</v>
      </c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R160" s="231" t="s">
        <v>128</v>
      </c>
      <c r="AT160" s="231" t="s">
        <v>123</v>
      </c>
      <c r="AU160" s="231" t="s">
        <v>84</v>
      </c>
      <c r="AY160" s="19" t="s">
        <v>121</v>
      </c>
      <c r="BE160" s="232">
        <f>IF(N160="základní",J160,0)</f>
        <v>0</v>
      </c>
      <c r="BF160" s="232">
        <f>IF(N160="snížená",J160,0)</f>
        <v>0</v>
      </c>
      <c r="BG160" s="232">
        <f>IF(N160="zákl. přenesená",J160,0)</f>
        <v>0</v>
      </c>
      <c r="BH160" s="232">
        <f>IF(N160="sníž. přenesená",J160,0)</f>
        <v>0</v>
      </c>
      <c r="BI160" s="232">
        <f>IF(N160="nulová",J160,0)</f>
        <v>0</v>
      </c>
      <c r="BJ160" s="19" t="s">
        <v>82</v>
      </c>
      <c r="BK160" s="232">
        <f>ROUND(I160*H160,2)</f>
        <v>0</v>
      </c>
      <c r="BL160" s="19" t="s">
        <v>128</v>
      </c>
      <c r="BM160" s="231" t="s">
        <v>211</v>
      </c>
    </row>
    <row r="161" s="2" customFormat="1">
      <c r="A161" s="40"/>
      <c r="B161" s="41"/>
      <c r="C161" s="42"/>
      <c r="D161" s="233" t="s">
        <v>130</v>
      </c>
      <c r="E161" s="42"/>
      <c r="F161" s="234" t="s">
        <v>212</v>
      </c>
      <c r="G161" s="42"/>
      <c r="H161" s="42"/>
      <c r="I161" s="138"/>
      <c r="J161" s="42"/>
      <c r="K161" s="42"/>
      <c r="L161" s="46"/>
      <c r="M161" s="235"/>
      <c r="N161" s="236"/>
      <c r="O161" s="86"/>
      <c r="P161" s="86"/>
      <c r="Q161" s="86"/>
      <c r="R161" s="86"/>
      <c r="S161" s="86"/>
      <c r="T161" s="87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T161" s="19" t="s">
        <v>130</v>
      </c>
      <c r="AU161" s="19" t="s">
        <v>84</v>
      </c>
    </row>
    <row r="162" s="13" customFormat="1">
      <c r="A162" s="13"/>
      <c r="B162" s="237"/>
      <c r="C162" s="238"/>
      <c r="D162" s="233" t="s">
        <v>136</v>
      </c>
      <c r="E162" s="239" t="s">
        <v>21</v>
      </c>
      <c r="F162" s="240" t="s">
        <v>213</v>
      </c>
      <c r="G162" s="238"/>
      <c r="H162" s="241">
        <v>301.09800000000001</v>
      </c>
      <c r="I162" s="242"/>
      <c r="J162" s="238"/>
      <c r="K162" s="238"/>
      <c r="L162" s="243"/>
      <c r="M162" s="244"/>
      <c r="N162" s="245"/>
      <c r="O162" s="245"/>
      <c r="P162" s="245"/>
      <c r="Q162" s="245"/>
      <c r="R162" s="245"/>
      <c r="S162" s="245"/>
      <c r="T162" s="246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7" t="s">
        <v>136</v>
      </c>
      <c r="AU162" s="247" t="s">
        <v>84</v>
      </c>
      <c r="AV162" s="13" t="s">
        <v>84</v>
      </c>
      <c r="AW162" s="13" t="s">
        <v>35</v>
      </c>
      <c r="AX162" s="13" t="s">
        <v>74</v>
      </c>
      <c r="AY162" s="247" t="s">
        <v>121</v>
      </c>
    </row>
    <row r="163" s="13" customFormat="1">
      <c r="A163" s="13"/>
      <c r="B163" s="237"/>
      <c r="C163" s="238"/>
      <c r="D163" s="233" t="s">
        <v>136</v>
      </c>
      <c r="E163" s="239" t="s">
        <v>21</v>
      </c>
      <c r="F163" s="240" t="s">
        <v>214</v>
      </c>
      <c r="G163" s="238"/>
      <c r="H163" s="241">
        <v>11.76</v>
      </c>
      <c r="I163" s="242"/>
      <c r="J163" s="238"/>
      <c r="K163" s="238"/>
      <c r="L163" s="243"/>
      <c r="M163" s="244"/>
      <c r="N163" s="245"/>
      <c r="O163" s="245"/>
      <c r="P163" s="245"/>
      <c r="Q163" s="245"/>
      <c r="R163" s="245"/>
      <c r="S163" s="245"/>
      <c r="T163" s="246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7" t="s">
        <v>136</v>
      </c>
      <c r="AU163" s="247" t="s">
        <v>84</v>
      </c>
      <c r="AV163" s="13" t="s">
        <v>84</v>
      </c>
      <c r="AW163" s="13" t="s">
        <v>35</v>
      </c>
      <c r="AX163" s="13" t="s">
        <v>74</v>
      </c>
      <c r="AY163" s="247" t="s">
        <v>121</v>
      </c>
    </row>
    <row r="164" s="16" customFormat="1">
      <c r="A164" s="16"/>
      <c r="B164" s="269"/>
      <c r="C164" s="270"/>
      <c r="D164" s="233" t="s">
        <v>136</v>
      </c>
      <c r="E164" s="271" t="s">
        <v>21</v>
      </c>
      <c r="F164" s="272" t="s">
        <v>215</v>
      </c>
      <c r="G164" s="270"/>
      <c r="H164" s="273">
        <v>312.858</v>
      </c>
      <c r="I164" s="274"/>
      <c r="J164" s="270"/>
      <c r="K164" s="270"/>
      <c r="L164" s="275"/>
      <c r="M164" s="276"/>
      <c r="N164" s="277"/>
      <c r="O164" s="277"/>
      <c r="P164" s="277"/>
      <c r="Q164" s="277"/>
      <c r="R164" s="277"/>
      <c r="S164" s="277"/>
      <c r="T164" s="278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T164" s="279" t="s">
        <v>136</v>
      </c>
      <c r="AU164" s="279" t="s">
        <v>84</v>
      </c>
      <c r="AV164" s="16" t="s">
        <v>128</v>
      </c>
      <c r="AW164" s="16" t="s">
        <v>35</v>
      </c>
      <c r="AX164" s="16" t="s">
        <v>82</v>
      </c>
      <c r="AY164" s="279" t="s">
        <v>121</v>
      </c>
    </row>
    <row r="165" s="2" customFormat="1" ht="24" customHeight="1">
      <c r="A165" s="40"/>
      <c r="B165" s="41"/>
      <c r="C165" s="220" t="s">
        <v>8</v>
      </c>
      <c r="D165" s="220" t="s">
        <v>123</v>
      </c>
      <c r="E165" s="221" t="s">
        <v>216</v>
      </c>
      <c r="F165" s="222" t="s">
        <v>217</v>
      </c>
      <c r="G165" s="223" t="s">
        <v>126</v>
      </c>
      <c r="H165" s="224">
        <v>567.34000000000003</v>
      </c>
      <c r="I165" s="225"/>
      <c r="J165" s="226">
        <f>ROUND(I165*H165,2)</f>
        <v>0</v>
      </c>
      <c r="K165" s="222" t="s">
        <v>127</v>
      </c>
      <c r="L165" s="46"/>
      <c r="M165" s="227" t="s">
        <v>21</v>
      </c>
      <c r="N165" s="228" t="s">
        <v>45</v>
      </c>
      <c r="O165" s="86"/>
      <c r="P165" s="229">
        <f>O165*H165</f>
        <v>0</v>
      </c>
      <c r="Q165" s="229">
        <v>0</v>
      </c>
      <c r="R165" s="229">
        <f>Q165*H165</f>
        <v>0</v>
      </c>
      <c r="S165" s="229">
        <v>0</v>
      </c>
      <c r="T165" s="230">
        <f>S165*H165</f>
        <v>0</v>
      </c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R165" s="231" t="s">
        <v>128</v>
      </c>
      <c r="AT165" s="231" t="s">
        <v>123</v>
      </c>
      <c r="AU165" s="231" t="s">
        <v>84</v>
      </c>
      <c r="AY165" s="19" t="s">
        <v>121</v>
      </c>
      <c r="BE165" s="232">
        <f>IF(N165="základní",J165,0)</f>
        <v>0</v>
      </c>
      <c r="BF165" s="232">
        <f>IF(N165="snížená",J165,0)</f>
        <v>0</v>
      </c>
      <c r="BG165" s="232">
        <f>IF(N165="zákl. přenesená",J165,0)</f>
        <v>0</v>
      </c>
      <c r="BH165" s="232">
        <f>IF(N165="sníž. přenesená",J165,0)</f>
        <v>0</v>
      </c>
      <c r="BI165" s="232">
        <f>IF(N165="nulová",J165,0)</f>
        <v>0</v>
      </c>
      <c r="BJ165" s="19" t="s">
        <v>82</v>
      </c>
      <c r="BK165" s="232">
        <f>ROUND(I165*H165,2)</f>
        <v>0</v>
      </c>
      <c r="BL165" s="19" t="s">
        <v>128</v>
      </c>
      <c r="BM165" s="231" t="s">
        <v>218</v>
      </c>
    </row>
    <row r="166" s="2" customFormat="1">
      <c r="A166" s="40"/>
      <c r="B166" s="41"/>
      <c r="C166" s="42"/>
      <c r="D166" s="233" t="s">
        <v>130</v>
      </c>
      <c r="E166" s="42"/>
      <c r="F166" s="234" t="s">
        <v>219</v>
      </c>
      <c r="G166" s="42"/>
      <c r="H166" s="42"/>
      <c r="I166" s="138"/>
      <c r="J166" s="42"/>
      <c r="K166" s="42"/>
      <c r="L166" s="46"/>
      <c r="M166" s="235"/>
      <c r="N166" s="236"/>
      <c r="O166" s="86"/>
      <c r="P166" s="86"/>
      <c r="Q166" s="86"/>
      <c r="R166" s="86"/>
      <c r="S166" s="86"/>
      <c r="T166" s="87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T166" s="19" t="s">
        <v>130</v>
      </c>
      <c r="AU166" s="19" t="s">
        <v>84</v>
      </c>
    </row>
    <row r="167" s="13" customFormat="1">
      <c r="A167" s="13"/>
      <c r="B167" s="237"/>
      <c r="C167" s="238"/>
      <c r="D167" s="233" t="s">
        <v>136</v>
      </c>
      <c r="E167" s="239" t="s">
        <v>21</v>
      </c>
      <c r="F167" s="240" t="s">
        <v>207</v>
      </c>
      <c r="G167" s="238"/>
      <c r="H167" s="241">
        <v>567.34000000000003</v>
      </c>
      <c r="I167" s="242"/>
      <c r="J167" s="238"/>
      <c r="K167" s="238"/>
      <c r="L167" s="243"/>
      <c r="M167" s="244"/>
      <c r="N167" s="245"/>
      <c r="O167" s="245"/>
      <c r="P167" s="245"/>
      <c r="Q167" s="245"/>
      <c r="R167" s="245"/>
      <c r="S167" s="245"/>
      <c r="T167" s="246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47" t="s">
        <v>136</v>
      </c>
      <c r="AU167" s="247" t="s">
        <v>84</v>
      </c>
      <c r="AV167" s="13" t="s">
        <v>84</v>
      </c>
      <c r="AW167" s="13" t="s">
        <v>35</v>
      </c>
      <c r="AX167" s="13" t="s">
        <v>82</v>
      </c>
      <c r="AY167" s="247" t="s">
        <v>121</v>
      </c>
    </row>
    <row r="168" s="2" customFormat="1" ht="24" customHeight="1">
      <c r="A168" s="40"/>
      <c r="B168" s="41"/>
      <c r="C168" s="220" t="s">
        <v>220</v>
      </c>
      <c r="D168" s="220" t="s">
        <v>123</v>
      </c>
      <c r="E168" s="221" t="s">
        <v>221</v>
      </c>
      <c r="F168" s="222" t="s">
        <v>222</v>
      </c>
      <c r="G168" s="223" t="s">
        <v>126</v>
      </c>
      <c r="H168" s="224">
        <v>312.858</v>
      </c>
      <c r="I168" s="225"/>
      <c r="J168" s="226">
        <f>ROUND(I168*H168,2)</f>
        <v>0</v>
      </c>
      <c r="K168" s="222" t="s">
        <v>127</v>
      </c>
      <c r="L168" s="46"/>
      <c r="M168" s="227" t="s">
        <v>21</v>
      </c>
      <c r="N168" s="228" t="s">
        <v>45</v>
      </c>
      <c r="O168" s="86"/>
      <c r="P168" s="229">
        <f>O168*H168</f>
        <v>0</v>
      </c>
      <c r="Q168" s="229">
        <v>0</v>
      </c>
      <c r="R168" s="229">
        <f>Q168*H168</f>
        <v>0</v>
      </c>
      <c r="S168" s="229">
        <v>0</v>
      </c>
      <c r="T168" s="230">
        <f>S168*H168</f>
        <v>0</v>
      </c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R168" s="231" t="s">
        <v>128</v>
      </c>
      <c r="AT168" s="231" t="s">
        <v>123</v>
      </c>
      <c r="AU168" s="231" t="s">
        <v>84</v>
      </c>
      <c r="AY168" s="19" t="s">
        <v>121</v>
      </c>
      <c r="BE168" s="232">
        <f>IF(N168="základní",J168,0)</f>
        <v>0</v>
      </c>
      <c r="BF168" s="232">
        <f>IF(N168="snížená",J168,0)</f>
        <v>0</v>
      </c>
      <c r="BG168" s="232">
        <f>IF(N168="zákl. přenesená",J168,0)</f>
        <v>0</v>
      </c>
      <c r="BH168" s="232">
        <f>IF(N168="sníž. přenesená",J168,0)</f>
        <v>0</v>
      </c>
      <c r="BI168" s="232">
        <f>IF(N168="nulová",J168,0)</f>
        <v>0</v>
      </c>
      <c r="BJ168" s="19" t="s">
        <v>82</v>
      </c>
      <c r="BK168" s="232">
        <f>ROUND(I168*H168,2)</f>
        <v>0</v>
      </c>
      <c r="BL168" s="19" t="s">
        <v>128</v>
      </c>
      <c r="BM168" s="231" t="s">
        <v>223</v>
      </c>
    </row>
    <row r="169" s="2" customFormat="1">
      <c r="A169" s="40"/>
      <c r="B169" s="41"/>
      <c r="C169" s="42"/>
      <c r="D169" s="233" t="s">
        <v>130</v>
      </c>
      <c r="E169" s="42"/>
      <c r="F169" s="234" t="s">
        <v>224</v>
      </c>
      <c r="G169" s="42"/>
      <c r="H169" s="42"/>
      <c r="I169" s="138"/>
      <c r="J169" s="42"/>
      <c r="K169" s="42"/>
      <c r="L169" s="46"/>
      <c r="M169" s="235"/>
      <c r="N169" s="236"/>
      <c r="O169" s="86"/>
      <c r="P169" s="86"/>
      <c r="Q169" s="86"/>
      <c r="R169" s="86"/>
      <c r="S169" s="86"/>
      <c r="T169" s="87"/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T169" s="19" t="s">
        <v>130</v>
      </c>
      <c r="AU169" s="19" t="s">
        <v>84</v>
      </c>
    </row>
    <row r="170" s="13" customFormat="1">
      <c r="A170" s="13"/>
      <c r="B170" s="237"/>
      <c r="C170" s="238"/>
      <c r="D170" s="233" t="s">
        <v>136</v>
      </c>
      <c r="E170" s="239" t="s">
        <v>21</v>
      </c>
      <c r="F170" s="240" t="s">
        <v>213</v>
      </c>
      <c r="G170" s="238"/>
      <c r="H170" s="241">
        <v>301.09800000000001</v>
      </c>
      <c r="I170" s="242"/>
      <c r="J170" s="238"/>
      <c r="K170" s="238"/>
      <c r="L170" s="243"/>
      <c r="M170" s="244"/>
      <c r="N170" s="245"/>
      <c r="O170" s="245"/>
      <c r="P170" s="245"/>
      <c r="Q170" s="245"/>
      <c r="R170" s="245"/>
      <c r="S170" s="245"/>
      <c r="T170" s="246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47" t="s">
        <v>136</v>
      </c>
      <c r="AU170" s="247" t="s">
        <v>84</v>
      </c>
      <c r="AV170" s="13" t="s">
        <v>84</v>
      </c>
      <c r="AW170" s="13" t="s">
        <v>35</v>
      </c>
      <c r="AX170" s="13" t="s">
        <v>74</v>
      </c>
      <c r="AY170" s="247" t="s">
        <v>121</v>
      </c>
    </row>
    <row r="171" s="13" customFormat="1">
      <c r="A171" s="13"/>
      <c r="B171" s="237"/>
      <c r="C171" s="238"/>
      <c r="D171" s="233" t="s">
        <v>136</v>
      </c>
      <c r="E171" s="239" t="s">
        <v>21</v>
      </c>
      <c r="F171" s="240" t="s">
        <v>214</v>
      </c>
      <c r="G171" s="238"/>
      <c r="H171" s="241">
        <v>11.76</v>
      </c>
      <c r="I171" s="242"/>
      <c r="J171" s="238"/>
      <c r="K171" s="238"/>
      <c r="L171" s="243"/>
      <c r="M171" s="244"/>
      <c r="N171" s="245"/>
      <c r="O171" s="245"/>
      <c r="P171" s="245"/>
      <c r="Q171" s="245"/>
      <c r="R171" s="245"/>
      <c r="S171" s="245"/>
      <c r="T171" s="246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7" t="s">
        <v>136</v>
      </c>
      <c r="AU171" s="247" t="s">
        <v>84</v>
      </c>
      <c r="AV171" s="13" t="s">
        <v>84</v>
      </c>
      <c r="AW171" s="13" t="s">
        <v>35</v>
      </c>
      <c r="AX171" s="13" t="s">
        <v>74</v>
      </c>
      <c r="AY171" s="247" t="s">
        <v>121</v>
      </c>
    </row>
    <row r="172" s="16" customFormat="1">
      <c r="A172" s="16"/>
      <c r="B172" s="269"/>
      <c r="C172" s="270"/>
      <c r="D172" s="233" t="s">
        <v>136</v>
      </c>
      <c r="E172" s="271" t="s">
        <v>21</v>
      </c>
      <c r="F172" s="272" t="s">
        <v>215</v>
      </c>
      <c r="G172" s="270"/>
      <c r="H172" s="273">
        <v>312.858</v>
      </c>
      <c r="I172" s="274"/>
      <c r="J172" s="270"/>
      <c r="K172" s="270"/>
      <c r="L172" s="275"/>
      <c r="M172" s="276"/>
      <c r="N172" s="277"/>
      <c r="O172" s="277"/>
      <c r="P172" s="277"/>
      <c r="Q172" s="277"/>
      <c r="R172" s="277"/>
      <c r="S172" s="277"/>
      <c r="T172" s="278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T172" s="279" t="s">
        <v>136</v>
      </c>
      <c r="AU172" s="279" t="s">
        <v>84</v>
      </c>
      <c r="AV172" s="16" t="s">
        <v>128</v>
      </c>
      <c r="AW172" s="16" t="s">
        <v>35</v>
      </c>
      <c r="AX172" s="16" t="s">
        <v>82</v>
      </c>
      <c r="AY172" s="279" t="s">
        <v>121</v>
      </c>
    </row>
    <row r="173" s="2" customFormat="1" ht="24" customHeight="1">
      <c r="A173" s="40"/>
      <c r="B173" s="41"/>
      <c r="C173" s="220" t="s">
        <v>225</v>
      </c>
      <c r="D173" s="220" t="s">
        <v>123</v>
      </c>
      <c r="E173" s="221" t="s">
        <v>226</v>
      </c>
      <c r="F173" s="222" t="s">
        <v>227</v>
      </c>
      <c r="G173" s="223" t="s">
        <v>172</v>
      </c>
      <c r="H173" s="224">
        <v>161.011</v>
      </c>
      <c r="I173" s="225"/>
      <c r="J173" s="226">
        <f>ROUND(I173*H173,2)</f>
        <v>0</v>
      </c>
      <c r="K173" s="222" t="s">
        <v>127</v>
      </c>
      <c r="L173" s="46"/>
      <c r="M173" s="227" t="s">
        <v>21</v>
      </c>
      <c r="N173" s="228" t="s">
        <v>45</v>
      </c>
      <c r="O173" s="86"/>
      <c r="P173" s="229">
        <f>O173*H173</f>
        <v>0</v>
      </c>
      <c r="Q173" s="229">
        <v>0</v>
      </c>
      <c r="R173" s="229">
        <f>Q173*H173</f>
        <v>0</v>
      </c>
      <c r="S173" s="229">
        <v>0</v>
      </c>
      <c r="T173" s="230">
        <f>S173*H173</f>
        <v>0</v>
      </c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R173" s="231" t="s">
        <v>128</v>
      </c>
      <c r="AT173" s="231" t="s">
        <v>123</v>
      </c>
      <c r="AU173" s="231" t="s">
        <v>84</v>
      </c>
      <c r="AY173" s="19" t="s">
        <v>121</v>
      </c>
      <c r="BE173" s="232">
        <f>IF(N173="základní",J173,0)</f>
        <v>0</v>
      </c>
      <c r="BF173" s="232">
        <f>IF(N173="snížená",J173,0)</f>
        <v>0</v>
      </c>
      <c r="BG173" s="232">
        <f>IF(N173="zákl. přenesená",J173,0)</f>
        <v>0</v>
      </c>
      <c r="BH173" s="232">
        <f>IF(N173="sníž. přenesená",J173,0)</f>
        <v>0</v>
      </c>
      <c r="BI173" s="232">
        <f>IF(N173="nulová",J173,0)</f>
        <v>0</v>
      </c>
      <c r="BJ173" s="19" t="s">
        <v>82</v>
      </c>
      <c r="BK173" s="232">
        <f>ROUND(I173*H173,2)</f>
        <v>0</v>
      </c>
      <c r="BL173" s="19" t="s">
        <v>128</v>
      </c>
      <c r="BM173" s="231" t="s">
        <v>228</v>
      </c>
    </row>
    <row r="174" s="2" customFormat="1">
      <c r="A174" s="40"/>
      <c r="B174" s="41"/>
      <c r="C174" s="42"/>
      <c r="D174" s="233" t="s">
        <v>130</v>
      </c>
      <c r="E174" s="42"/>
      <c r="F174" s="234" t="s">
        <v>229</v>
      </c>
      <c r="G174" s="42"/>
      <c r="H174" s="42"/>
      <c r="I174" s="138"/>
      <c r="J174" s="42"/>
      <c r="K174" s="42"/>
      <c r="L174" s="46"/>
      <c r="M174" s="235"/>
      <c r="N174" s="236"/>
      <c r="O174" s="86"/>
      <c r="P174" s="86"/>
      <c r="Q174" s="86"/>
      <c r="R174" s="86"/>
      <c r="S174" s="86"/>
      <c r="T174" s="87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T174" s="19" t="s">
        <v>130</v>
      </c>
      <c r="AU174" s="19" t="s">
        <v>84</v>
      </c>
    </row>
    <row r="175" s="13" customFormat="1">
      <c r="A175" s="13"/>
      <c r="B175" s="237"/>
      <c r="C175" s="238"/>
      <c r="D175" s="233" t="s">
        <v>136</v>
      </c>
      <c r="E175" s="239" t="s">
        <v>21</v>
      </c>
      <c r="F175" s="240" t="s">
        <v>181</v>
      </c>
      <c r="G175" s="238"/>
      <c r="H175" s="241">
        <v>422.36099999999999</v>
      </c>
      <c r="I175" s="242"/>
      <c r="J175" s="238"/>
      <c r="K175" s="238"/>
      <c r="L175" s="243"/>
      <c r="M175" s="244"/>
      <c r="N175" s="245"/>
      <c r="O175" s="245"/>
      <c r="P175" s="245"/>
      <c r="Q175" s="245"/>
      <c r="R175" s="245"/>
      <c r="S175" s="245"/>
      <c r="T175" s="246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47" t="s">
        <v>136</v>
      </c>
      <c r="AU175" s="247" t="s">
        <v>84</v>
      </c>
      <c r="AV175" s="13" t="s">
        <v>84</v>
      </c>
      <c r="AW175" s="13" t="s">
        <v>35</v>
      </c>
      <c r="AX175" s="13" t="s">
        <v>74</v>
      </c>
      <c r="AY175" s="247" t="s">
        <v>121</v>
      </c>
    </row>
    <row r="176" s="15" customFormat="1">
      <c r="A176" s="15"/>
      <c r="B176" s="259"/>
      <c r="C176" s="260"/>
      <c r="D176" s="233" t="s">
        <v>136</v>
      </c>
      <c r="E176" s="261" t="s">
        <v>21</v>
      </c>
      <c r="F176" s="262" t="s">
        <v>182</v>
      </c>
      <c r="G176" s="260"/>
      <c r="H176" s="261" t="s">
        <v>21</v>
      </c>
      <c r="I176" s="263"/>
      <c r="J176" s="260"/>
      <c r="K176" s="260"/>
      <c r="L176" s="264"/>
      <c r="M176" s="265"/>
      <c r="N176" s="266"/>
      <c r="O176" s="266"/>
      <c r="P176" s="266"/>
      <c r="Q176" s="266"/>
      <c r="R176" s="266"/>
      <c r="S176" s="266"/>
      <c r="T176" s="267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T176" s="268" t="s">
        <v>136</v>
      </c>
      <c r="AU176" s="268" t="s">
        <v>84</v>
      </c>
      <c r="AV176" s="15" t="s">
        <v>82</v>
      </c>
      <c r="AW176" s="15" t="s">
        <v>35</v>
      </c>
      <c r="AX176" s="15" t="s">
        <v>74</v>
      </c>
      <c r="AY176" s="268" t="s">
        <v>121</v>
      </c>
    </row>
    <row r="177" s="13" customFormat="1">
      <c r="A177" s="13"/>
      <c r="B177" s="237"/>
      <c r="C177" s="238"/>
      <c r="D177" s="233" t="s">
        <v>136</v>
      </c>
      <c r="E177" s="239" t="s">
        <v>21</v>
      </c>
      <c r="F177" s="240" t="s">
        <v>183</v>
      </c>
      <c r="G177" s="238"/>
      <c r="H177" s="241">
        <v>6.0199999999999996</v>
      </c>
      <c r="I177" s="242"/>
      <c r="J177" s="238"/>
      <c r="K177" s="238"/>
      <c r="L177" s="243"/>
      <c r="M177" s="244"/>
      <c r="N177" s="245"/>
      <c r="O177" s="245"/>
      <c r="P177" s="245"/>
      <c r="Q177" s="245"/>
      <c r="R177" s="245"/>
      <c r="S177" s="245"/>
      <c r="T177" s="246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47" t="s">
        <v>136</v>
      </c>
      <c r="AU177" s="247" t="s">
        <v>84</v>
      </c>
      <c r="AV177" s="13" t="s">
        <v>84</v>
      </c>
      <c r="AW177" s="13" t="s">
        <v>35</v>
      </c>
      <c r="AX177" s="13" t="s">
        <v>74</v>
      </c>
      <c r="AY177" s="247" t="s">
        <v>121</v>
      </c>
    </row>
    <row r="178" s="13" customFormat="1">
      <c r="A178" s="13"/>
      <c r="B178" s="237"/>
      <c r="C178" s="238"/>
      <c r="D178" s="233" t="s">
        <v>136</v>
      </c>
      <c r="E178" s="239" t="s">
        <v>21</v>
      </c>
      <c r="F178" s="240" t="s">
        <v>184</v>
      </c>
      <c r="G178" s="238"/>
      <c r="H178" s="241">
        <v>-106.36</v>
      </c>
      <c r="I178" s="242"/>
      <c r="J178" s="238"/>
      <c r="K178" s="238"/>
      <c r="L178" s="243"/>
      <c r="M178" s="244"/>
      <c r="N178" s="245"/>
      <c r="O178" s="245"/>
      <c r="P178" s="245"/>
      <c r="Q178" s="245"/>
      <c r="R178" s="245"/>
      <c r="S178" s="245"/>
      <c r="T178" s="246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47" t="s">
        <v>136</v>
      </c>
      <c r="AU178" s="247" t="s">
        <v>84</v>
      </c>
      <c r="AV178" s="13" t="s">
        <v>84</v>
      </c>
      <c r="AW178" s="13" t="s">
        <v>35</v>
      </c>
      <c r="AX178" s="13" t="s">
        <v>74</v>
      </c>
      <c r="AY178" s="247" t="s">
        <v>121</v>
      </c>
    </row>
    <row r="179" s="14" customFormat="1">
      <c r="A179" s="14"/>
      <c r="B179" s="248"/>
      <c r="C179" s="249"/>
      <c r="D179" s="233" t="s">
        <v>136</v>
      </c>
      <c r="E179" s="250" t="s">
        <v>21</v>
      </c>
      <c r="F179" s="251" t="s">
        <v>139</v>
      </c>
      <c r="G179" s="249"/>
      <c r="H179" s="252">
        <v>322.02099999999996</v>
      </c>
      <c r="I179" s="253"/>
      <c r="J179" s="249"/>
      <c r="K179" s="249"/>
      <c r="L179" s="254"/>
      <c r="M179" s="255"/>
      <c r="N179" s="256"/>
      <c r="O179" s="256"/>
      <c r="P179" s="256"/>
      <c r="Q179" s="256"/>
      <c r="R179" s="256"/>
      <c r="S179" s="256"/>
      <c r="T179" s="257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58" t="s">
        <v>136</v>
      </c>
      <c r="AU179" s="258" t="s">
        <v>84</v>
      </c>
      <c r="AV179" s="14" t="s">
        <v>140</v>
      </c>
      <c r="AW179" s="14" t="s">
        <v>35</v>
      </c>
      <c r="AX179" s="14" t="s">
        <v>74</v>
      </c>
      <c r="AY179" s="258" t="s">
        <v>121</v>
      </c>
    </row>
    <row r="180" s="13" customFormat="1">
      <c r="A180" s="13"/>
      <c r="B180" s="237"/>
      <c r="C180" s="238"/>
      <c r="D180" s="233" t="s">
        <v>136</v>
      </c>
      <c r="E180" s="239" t="s">
        <v>21</v>
      </c>
      <c r="F180" s="240" t="s">
        <v>230</v>
      </c>
      <c r="G180" s="238"/>
      <c r="H180" s="241">
        <v>161.011</v>
      </c>
      <c r="I180" s="242"/>
      <c r="J180" s="238"/>
      <c r="K180" s="238"/>
      <c r="L180" s="243"/>
      <c r="M180" s="244"/>
      <c r="N180" s="245"/>
      <c r="O180" s="245"/>
      <c r="P180" s="245"/>
      <c r="Q180" s="245"/>
      <c r="R180" s="245"/>
      <c r="S180" s="245"/>
      <c r="T180" s="246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47" t="s">
        <v>136</v>
      </c>
      <c r="AU180" s="247" t="s">
        <v>84</v>
      </c>
      <c r="AV180" s="13" t="s">
        <v>84</v>
      </c>
      <c r="AW180" s="13" t="s">
        <v>35</v>
      </c>
      <c r="AX180" s="13" t="s">
        <v>82</v>
      </c>
      <c r="AY180" s="247" t="s">
        <v>121</v>
      </c>
    </row>
    <row r="181" s="2" customFormat="1" ht="24" customHeight="1">
      <c r="A181" s="40"/>
      <c r="B181" s="41"/>
      <c r="C181" s="220" t="s">
        <v>231</v>
      </c>
      <c r="D181" s="220" t="s">
        <v>123</v>
      </c>
      <c r="E181" s="221" t="s">
        <v>232</v>
      </c>
      <c r="F181" s="222" t="s">
        <v>233</v>
      </c>
      <c r="G181" s="223" t="s">
        <v>172</v>
      </c>
      <c r="H181" s="224">
        <v>315.47699999999998</v>
      </c>
      <c r="I181" s="225"/>
      <c r="J181" s="226">
        <f>ROUND(I181*H181,2)</f>
        <v>0</v>
      </c>
      <c r="K181" s="222" t="s">
        <v>127</v>
      </c>
      <c r="L181" s="46"/>
      <c r="M181" s="227" t="s">
        <v>21</v>
      </c>
      <c r="N181" s="228" t="s">
        <v>45</v>
      </c>
      <c r="O181" s="86"/>
      <c r="P181" s="229">
        <f>O181*H181</f>
        <v>0</v>
      </c>
      <c r="Q181" s="229">
        <v>0</v>
      </c>
      <c r="R181" s="229">
        <f>Q181*H181</f>
        <v>0</v>
      </c>
      <c r="S181" s="229">
        <v>0</v>
      </c>
      <c r="T181" s="230">
        <f>S181*H181</f>
        <v>0</v>
      </c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R181" s="231" t="s">
        <v>128</v>
      </c>
      <c r="AT181" s="231" t="s">
        <v>123</v>
      </c>
      <c r="AU181" s="231" t="s">
        <v>84</v>
      </c>
      <c r="AY181" s="19" t="s">
        <v>121</v>
      </c>
      <c r="BE181" s="232">
        <f>IF(N181="základní",J181,0)</f>
        <v>0</v>
      </c>
      <c r="BF181" s="232">
        <f>IF(N181="snížená",J181,0)</f>
        <v>0</v>
      </c>
      <c r="BG181" s="232">
        <f>IF(N181="zákl. přenesená",J181,0)</f>
        <v>0</v>
      </c>
      <c r="BH181" s="232">
        <f>IF(N181="sníž. přenesená",J181,0)</f>
        <v>0</v>
      </c>
      <c r="BI181" s="232">
        <f>IF(N181="nulová",J181,0)</f>
        <v>0</v>
      </c>
      <c r="BJ181" s="19" t="s">
        <v>82</v>
      </c>
      <c r="BK181" s="232">
        <f>ROUND(I181*H181,2)</f>
        <v>0</v>
      </c>
      <c r="BL181" s="19" t="s">
        <v>128</v>
      </c>
      <c r="BM181" s="231" t="s">
        <v>234</v>
      </c>
    </row>
    <row r="182" s="2" customFormat="1">
      <c r="A182" s="40"/>
      <c r="B182" s="41"/>
      <c r="C182" s="42"/>
      <c r="D182" s="233" t="s">
        <v>130</v>
      </c>
      <c r="E182" s="42"/>
      <c r="F182" s="234" t="s">
        <v>235</v>
      </c>
      <c r="G182" s="42"/>
      <c r="H182" s="42"/>
      <c r="I182" s="138"/>
      <c r="J182" s="42"/>
      <c r="K182" s="42"/>
      <c r="L182" s="46"/>
      <c r="M182" s="235"/>
      <c r="N182" s="236"/>
      <c r="O182" s="86"/>
      <c r="P182" s="86"/>
      <c r="Q182" s="86"/>
      <c r="R182" s="86"/>
      <c r="S182" s="86"/>
      <c r="T182" s="87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T182" s="19" t="s">
        <v>130</v>
      </c>
      <c r="AU182" s="19" t="s">
        <v>84</v>
      </c>
    </row>
    <row r="183" s="13" customFormat="1">
      <c r="A183" s="13"/>
      <c r="B183" s="237"/>
      <c r="C183" s="238"/>
      <c r="D183" s="233" t="s">
        <v>136</v>
      </c>
      <c r="E183" s="239" t="s">
        <v>21</v>
      </c>
      <c r="F183" s="240" t="s">
        <v>181</v>
      </c>
      <c r="G183" s="238"/>
      <c r="H183" s="241">
        <v>422.36099999999999</v>
      </c>
      <c r="I183" s="242"/>
      <c r="J183" s="238"/>
      <c r="K183" s="238"/>
      <c r="L183" s="243"/>
      <c r="M183" s="244"/>
      <c r="N183" s="245"/>
      <c r="O183" s="245"/>
      <c r="P183" s="245"/>
      <c r="Q183" s="245"/>
      <c r="R183" s="245"/>
      <c r="S183" s="245"/>
      <c r="T183" s="246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47" t="s">
        <v>136</v>
      </c>
      <c r="AU183" s="247" t="s">
        <v>84</v>
      </c>
      <c r="AV183" s="13" t="s">
        <v>84</v>
      </c>
      <c r="AW183" s="13" t="s">
        <v>35</v>
      </c>
      <c r="AX183" s="13" t="s">
        <v>74</v>
      </c>
      <c r="AY183" s="247" t="s">
        <v>121</v>
      </c>
    </row>
    <row r="184" s="15" customFormat="1">
      <c r="A184" s="15"/>
      <c r="B184" s="259"/>
      <c r="C184" s="260"/>
      <c r="D184" s="233" t="s">
        <v>136</v>
      </c>
      <c r="E184" s="261" t="s">
        <v>21</v>
      </c>
      <c r="F184" s="262" t="s">
        <v>182</v>
      </c>
      <c r="G184" s="260"/>
      <c r="H184" s="261" t="s">
        <v>21</v>
      </c>
      <c r="I184" s="263"/>
      <c r="J184" s="260"/>
      <c r="K184" s="260"/>
      <c r="L184" s="264"/>
      <c r="M184" s="265"/>
      <c r="N184" s="266"/>
      <c r="O184" s="266"/>
      <c r="P184" s="266"/>
      <c r="Q184" s="266"/>
      <c r="R184" s="266"/>
      <c r="S184" s="266"/>
      <c r="T184" s="267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T184" s="268" t="s">
        <v>136</v>
      </c>
      <c r="AU184" s="268" t="s">
        <v>84</v>
      </c>
      <c r="AV184" s="15" t="s">
        <v>82</v>
      </c>
      <c r="AW184" s="15" t="s">
        <v>35</v>
      </c>
      <c r="AX184" s="15" t="s">
        <v>74</v>
      </c>
      <c r="AY184" s="268" t="s">
        <v>121</v>
      </c>
    </row>
    <row r="185" s="13" customFormat="1">
      <c r="A185" s="13"/>
      <c r="B185" s="237"/>
      <c r="C185" s="238"/>
      <c r="D185" s="233" t="s">
        <v>136</v>
      </c>
      <c r="E185" s="239" t="s">
        <v>21</v>
      </c>
      <c r="F185" s="240" t="s">
        <v>183</v>
      </c>
      <c r="G185" s="238"/>
      <c r="H185" s="241">
        <v>6.0199999999999996</v>
      </c>
      <c r="I185" s="242"/>
      <c r="J185" s="238"/>
      <c r="K185" s="238"/>
      <c r="L185" s="243"/>
      <c r="M185" s="244"/>
      <c r="N185" s="245"/>
      <c r="O185" s="245"/>
      <c r="P185" s="245"/>
      <c r="Q185" s="245"/>
      <c r="R185" s="245"/>
      <c r="S185" s="245"/>
      <c r="T185" s="246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47" t="s">
        <v>136</v>
      </c>
      <c r="AU185" s="247" t="s">
        <v>84</v>
      </c>
      <c r="AV185" s="13" t="s">
        <v>84</v>
      </c>
      <c r="AW185" s="13" t="s">
        <v>35</v>
      </c>
      <c r="AX185" s="13" t="s">
        <v>74</v>
      </c>
      <c r="AY185" s="247" t="s">
        <v>121</v>
      </c>
    </row>
    <row r="186" s="13" customFormat="1">
      <c r="A186" s="13"/>
      <c r="B186" s="237"/>
      <c r="C186" s="238"/>
      <c r="D186" s="233" t="s">
        <v>136</v>
      </c>
      <c r="E186" s="239" t="s">
        <v>21</v>
      </c>
      <c r="F186" s="240" t="s">
        <v>184</v>
      </c>
      <c r="G186" s="238"/>
      <c r="H186" s="241">
        <v>-106.36</v>
      </c>
      <c r="I186" s="242"/>
      <c r="J186" s="238"/>
      <c r="K186" s="238"/>
      <c r="L186" s="243"/>
      <c r="M186" s="244"/>
      <c r="N186" s="245"/>
      <c r="O186" s="245"/>
      <c r="P186" s="245"/>
      <c r="Q186" s="245"/>
      <c r="R186" s="245"/>
      <c r="S186" s="245"/>
      <c r="T186" s="246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47" t="s">
        <v>136</v>
      </c>
      <c r="AU186" s="247" t="s">
        <v>84</v>
      </c>
      <c r="AV186" s="13" t="s">
        <v>84</v>
      </c>
      <c r="AW186" s="13" t="s">
        <v>35</v>
      </c>
      <c r="AX186" s="13" t="s">
        <v>74</v>
      </c>
      <c r="AY186" s="247" t="s">
        <v>121</v>
      </c>
    </row>
    <row r="187" s="14" customFormat="1">
      <c r="A187" s="14"/>
      <c r="B187" s="248"/>
      <c r="C187" s="249"/>
      <c r="D187" s="233" t="s">
        <v>136</v>
      </c>
      <c r="E187" s="250" t="s">
        <v>21</v>
      </c>
      <c r="F187" s="251" t="s">
        <v>139</v>
      </c>
      <c r="G187" s="249"/>
      <c r="H187" s="252">
        <v>322.02099999999996</v>
      </c>
      <c r="I187" s="253"/>
      <c r="J187" s="249"/>
      <c r="K187" s="249"/>
      <c r="L187" s="254"/>
      <c r="M187" s="255"/>
      <c r="N187" s="256"/>
      <c r="O187" s="256"/>
      <c r="P187" s="256"/>
      <c r="Q187" s="256"/>
      <c r="R187" s="256"/>
      <c r="S187" s="256"/>
      <c r="T187" s="257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58" t="s">
        <v>136</v>
      </c>
      <c r="AU187" s="258" t="s">
        <v>84</v>
      </c>
      <c r="AV187" s="14" t="s">
        <v>140</v>
      </c>
      <c r="AW187" s="14" t="s">
        <v>35</v>
      </c>
      <c r="AX187" s="14" t="s">
        <v>74</v>
      </c>
      <c r="AY187" s="258" t="s">
        <v>121</v>
      </c>
    </row>
    <row r="188" s="13" customFormat="1">
      <c r="A188" s="13"/>
      <c r="B188" s="237"/>
      <c r="C188" s="238"/>
      <c r="D188" s="233" t="s">
        <v>136</v>
      </c>
      <c r="E188" s="239" t="s">
        <v>21</v>
      </c>
      <c r="F188" s="240" t="s">
        <v>236</v>
      </c>
      <c r="G188" s="238"/>
      <c r="H188" s="241">
        <v>-6.5439999999999996</v>
      </c>
      <c r="I188" s="242"/>
      <c r="J188" s="238"/>
      <c r="K188" s="238"/>
      <c r="L188" s="243"/>
      <c r="M188" s="244"/>
      <c r="N188" s="245"/>
      <c r="O188" s="245"/>
      <c r="P188" s="245"/>
      <c r="Q188" s="245"/>
      <c r="R188" s="245"/>
      <c r="S188" s="245"/>
      <c r="T188" s="246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7" t="s">
        <v>136</v>
      </c>
      <c r="AU188" s="247" t="s">
        <v>84</v>
      </c>
      <c r="AV188" s="13" t="s">
        <v>84</v>
      </c>
      <c r="AW188" s="13" t="s">
        <v>35</v>
      </c>
      <c r="AX188" s="13" t="s">
        <v>74</v>
      </c>
      <c r="AY188" s="247" t="s">
        <v>121</v>
      </c>
    </row>
    <row r="189" s="16" customFormat="1">
      <c r="A189" s="16"/>
      <c r="B189" s="269"/>
      <c r="C189" s="270"/>
      <c r="D189" s="233" t="s">
        <v>136</v>
      </c>
      <c r="E189" s="271" t="s">
        <v>21</v>
      </c>
      <c r="F189" s="272" t="s">
        <v>215</v>
      </c>
      <c r="G189" s="270"/>
      <c r="H189" s="273">
        <v>315.47699999999998</v>
      </c>
      <c r="I189" s="274"/>
      <c r="J189" s="270"/>
      <c r="K189" s="270"/>
      <c r="L189" s="275"/>
      <c r="M189" s="276"/>
      <c r="N189" s="277"/>
      <c r="O189" s="277"/>
      <c r="P189" s="277"/>
      <c r="Q189" s="277"/>
      <c r="R189" s="277"/>
      <c r="S189" s="277"/>
      <c r="T189" s="278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T189" s="279" t="s">
        <v>136</v>
      </c>
      <c r="AU189" s="279" t="s">
        <v>84</v>
      </c>
      <c r="AV189" s="16" t="s">
        <v>128</v>
      </c>
      <c r="AW189" s="16" t="s">
        <v>35</v>
      </c>
      <c r="AX189" s="16" t="s">
        <v>82</v>
      </c>
      <c r="AY189" s="279" t="s">
        <v>121</v>
      </c>
    </row>
    <row r="190" s="2" customFormat="1" ht="16.5" customHeight="1">
      <c r="A190" s="40"/>
      <c r="B190" s="41"/>
      <c r="C190" s="220" t="s">
        <v>237</v>
      </c>
      <c r="D190" s="220" t="s">
        <v>123</v>
      </c>
      <c r="E190" s="221" t="s">
        <v>238</v>
      </c>
      <c r="F190" s="222" t="s">
        <v>239</v>
      </c>
      <c r="G190" s="223" t="s">
        <v>172</v>
      </c>
      <c r="H190" s="224">
        <v>315.47699999999998</v>
      </c>
      <c r="I190" s="225"/>
      <c r="J190" s="226">
        <f>ROUND(I190*H190,2)</f>
        <v>0</v>
      </c>
      <c r="K190" s="222" t="s">
        <v>127</v>
      </c>
      <c r="L190" s="46"/>
      <c r="M190" s="227" t="s">
        <v>21</v>
      </c>
      <c r="N190" s="228" t="s">
        <v>45</v>
      </c>
      <c r="O190" s="86"/>
      <c r="P190" s="229">
        <f>O190*H190</f>
        <v>0</v>
      </c>
      <c r="Q190" s="229">
        <v>0</v>
      </c>
      <c r="R190" s="229">
        <f>Q190*H190</f>
        <v>0</v>
      </c>
      <c r="S190" s="229">
        <v>0</v>
      </c>
      <c r="T190" s="230">
        <f>S190*H190</f>
        <v>0</v>
      </c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R190" s="231" t="s">
        <v>128</v>
      </c>
      <c r="AT190" s="231" t="s">
        <v>123</v>
      </c>
      <c r="AU190" s="231" t="s">
        <v>84</v>
      </c>
      <c r="AY190" s="19" t="s">
        <v>121</v>
      </c>
      <c r="BE190" s="232">
        <f>IF(N190="základní",J190,0)</f>
        <v>0</v>
      </c>
      <c r="BF190" s="232">
        <f>IF(N190="snížená",J190,0)</f>
        <v>0</v>
      </c>
      <c r="BG190" s="232">
        <f>IF(N190="zákl. přenesená",J190,0)</f>
        <v>0</v>
      </c>
      <c r="BH190" s="232">
        <f>IF(N190="sníž. přenesená",J190,0)</f>
        <v>0</v>
      </c>
      <c r="BI190" s="232">
        <f>IF(N190="nulová",J190,0)</f>
        <v>0</v>
      </c>
      <c r="BJ190" s="19" t="s">
        <v>82</v>
      </c>
      <c r="BK190" s="232">
        <f>ROUND(I190*H190,2)</f>
        <v>0</v>
      </c>
      <c r="BL190" s="19" t="s">
        <v>128</v>
      </c>
      <c r="BM190" s="231" t="s">
        <v>240</v>
      </c>
    </row>
    <row r="191" s="2" customFormat="1">
      <c r="A191" s="40"/>
      <c r="B191" s="41"/>
      <c r="C191" s="42"/>
      <c r="D191" s="233" t="s">
        <v>130</v>
      </c>
      <c r="E191" s="42"/>
      <c r="F191" s="234" t="s">
        <v>241</v>
      </c>
      <c r="G191" s="42"/>
      <c r="H191" s="42"/>
      <c r="I191" s="138"/>
      <c r="J191" s="42"/>
      <c r="K191" s="42"/>
      <c r="L191" s="46"/>
      <c r="M191" s="235"/>
      <c r="N191" s="236"/>
      <c r="O191" s="86"/>
      <c r="P191" s="86"/>
      <c r="Q191" s="86"/>
      <c r="R191" s="86"/>
      <c r="S191" s="86"/>
      <c r="T191" s="87"/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T191" s="19" t="s">
        <v>130</v>
      </c>
      <c r="AU191" s="19" t="s">
        <v>84</v>
      </c>
    </row>
    <row r="192" s="13" customFormat="1">
      <c r="A192" s="13"/>
      <c r="B192" s="237"/>
      <c r="C192" s="238"/>
      <c r="D192" s="233" t="s">
        <v>136</v>
      </c>
      <c r="E192" s="239" t="s">
        <v>21</v>
      </c>
      <c r="F192" s="240" t="s">
        <v>181</v>
      </c>
      <c r="G192" s="238"/>
      <c r="H192" s="241">
        <v>422.36099999999999</v>
      </c>
      <c r="I192" s="242"/>
      <c r="J192" s="238"/>
      <c r="K192" s="238"/>
      <c r="L192" s="243"/>
      <c r="M192" s="244"/>
      <c r="N192" s="245"/>
      <c r="O192" s="245"/>
      <c r="P192" s="245"/>
      <c r="Q192" s="245"/>
      <c r="R192" s="245"/>
      <c r="S192" s="245"/>
      <c r="T192" s="246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47" t="s">
        <v>136</v>
      </c>
      <c r="AU192" s="247" t="s">
        <v>84</v>
      </c>
      <c r="AV192" s="13" t="s">
        <v>84</v>
      </c>
      <c r="AW192" s="13" t="s">
        <v>35</v>
      </c>
      <c r="AX192" s="13" t="s">
        <v>74</v>
      </c>
      <c r="AY192" s="247" t="s">
        <v>121</v>
      </c>
    </row>
    <row r="193" s="15" customFormat="1">
      <c r="A193" s="15"/>
      <c r="B193" s="259"/>
      <c r="C193" s="260"/>
      <c r="D193" s="233" t="s">
        <v>136</v>
      </c>
      <c r="E193" s="261" t="s">
        <v>21</v>
      </c>
      <c r="F193" s="262" t="s">
        <v>182</v>
      </c>
      <c r="G193" s="260"/>
      <c r="H193" s="261" t="s">
        <v>21</v>
      </c>
      <c r="I193" s="263"/>
      <c r="J193" s="260"/>
      <c r="K193" s="260"/>
      <c r="L193" s="264"/>
      <c r="M193" s="265"/>
      <c r="N193" s="266"/>
      <c r="O193" s="266"/>
      <c r="P193" s="266"/>
      <c r="Q193" s="266"/>
      <c r="R193" s="266"/>
      <c r="S193" s="266"/>
      <c r="T193" s="267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T193" s="268" t="s">
        <v>136</v>
      </c>
      <c r="AU193" s="268" t="s">
        <v>84</v>
      </c>
      <c r="AV193" s="15" t="s">
        <v>82</v>
      </c>
      <c r="AW193" s="15" t="s">
        <v>35</v>
      </c>
      <c r="AX193" s="15" t="s">
        <v>74</v>
      </c>
      <c r="AY193" s="268" t="s">
        <v>121</v>
      </c>
    </row>
    <row r="194" s="13" customFormat="1">
      <c r="A194" s="13"/>
      <c r="B194" s="237"/>
      <c r="C194" s="238"/>
      <c r="D194" s="233" t="s">
        <v>136</v>
      </c>
      <c r="E194" s="239" t="s">
        <v>21</v>
      </c>
      <c r="F194" s="240" t="s">
        <v>183</v>
      </c>
      <c r="G194" s="238"/>
      <c r="H194" s="241">
        <v>6.0199999999999996</v>
      </c>
      <c r="I194" s="242"/>
      <c r="J194" s="238"/>
      <c r="K194" s="238"/>
      <c r="L194" s="243"/>
      <c r="M194" s="244"/>
      <c r="N194" s="245"/>
      <c r="O194" s="245"/>
      <c r="P194" s="245"/>
      <c r="Q194" s="245"/>
      <c r="R194" s="245"/>
      <c r="S194" s="245"/>
      <c r="T194" s="246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47" t="s">
        <v>136</v>
      </c>
      <c r="AU194" s="247" t="s">
        <v>84</v>
      </c>
      <c r="AV194" s="13" t="s">
        <v>84</v>
      </c>
      <c r="AW194" s="13" t="s">
        <v>35</v>
      </c>
      <c r="AX194" s="13" t="s">
        <v>74</v>
      </c>
      <c r="AY194" s="247" t="s">
        <v>121</v>
      </c>
    </row>
    <row r="195" s="13" customFormat="1">
      <c r="A195" s="13"/>
      <c r="B195" s="237"/>
      <c r="C195" s="238"/>
      <c r="D195" s="233" t="s">
        <v>136</v>
      </c>
      <c r="E195" s="239" t="s">
        <v>21</v>
      </c>
      <c r="F195" s="240" t="s">
        <v>184</v>
      </c>
      <c r="G195" s="238"/>
      <c r="H195" s="241">
        <v>-106.36</v>
      </c>
      <c r="I195" s="242"/>
      <c r="J195" s="238"/>
      <c r="K195" s="238"/>
      <c r="L195" s="243"/>
      <c r="M195" s="244"/>
      <c r="N195" s="245"/>
      <c r="O195" s="245"/>
      <c r="P195" s="245"/>
      <c r="Q195" s="245"/>
      <c r="R195" s="245"/>
      <c r="S195" s="245"/>
      <c r="T195" s="246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47" t="s">
        <v>136</v>
      </c>
      <c r="AU195" s="247" t="s">
        <v>84</v>
      </c>
      <c r="AV195" s="13" t="s">
        <v>84</v>
      </c>
      <c r="AW195" s="13" t="s">
        <v>35</v>
      </c>
      <c r="AX195" s="13" t="s">
        <v>74</v>
      </c>
      <c r="AY195" s="247" t="s">
        <v>121</v>
      </c>
    </row>
    <row r="196" s="14" customFormat="1">
      <c r="A196" s="14"/>
      <c r="B196" s="248"/>
      <c r="C196" s="249"/>
      <c r="D196" s="233" t="s">
        <v>136</v>
      </c>
      <c r="E196" s="250" t="s">
        <v>21</v>
      </c>
      <c r="F196" s="251" t="s">
        <v>139</v>
      </c>
      <c r="G196" s="249"/>
      <c r="H196" s="252">
        <v>322.02099999999996</v>
      </c>
      <c r="I196" s="253"/>
      <c r="J196" s="249"/>
      <c r="K196" s="249"/>
      <c r="L196" s="254"/>
      <c r="M196" s="255"/>
      <c r="N196" s="256"/>
      <c r="O196" s="256"/>
      <c r="P196" s="256"/>
      <c r="Q196" s="256"/>
      <c r="R196" s="256"/>
      <c r="S196" s="256"/>
      <c r="T196" s="257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58" t="s">
        <v>136</v>
      </c>
      <c r="AU196" s="258" t="s">
        <v>84</v>
      </c>
      <c r="AV196" s="14" t="s">
        <v>140</v>
      </c>
      <c r="AW196" s="14" t="s">
        <v>35</v>
      </c>
      <c r="AX196" s="14" t="s">
        <v>74</v>
      </c>
      <c r="AY196" s="258" t="s">
        <v>121</v>
      </c>
    </row>
    <row r="197" s="13" customFormat="1">
      <c r="A197" s="13"/>
      <c r="B197" s="237"/>
      <c r="C197" s="238"/>
      <c r="D197" s="233" t="s">
        <v>136</v>
      </c>
      <c r="E197" s="239" t="s">
        <v>21</v>
      </c>
      <c r="F197" s="240" t="s">
        <v>236</v>
      </c>
      <c r="G197" s="238"/>
      <c r="H197" s="241">
        <v>-6.5439999999999996</v>
      </c>
      <c r="I197" s="242"/>
      <c r="J197" s="238"/>
      <c r="K197" s="238"/>
      <c r="L197" s="243"/>
      <c r="M197" s="244"/>
      <c r="N197" s="245"/>
      <c r="O197" s="245"/>
      <c r="P197" s="245"/>
      <c r="Q197" s="245"/>
      <c r="R197" s="245"/>
      <c r="S197" s="245"/>
      <c r="T197" s="246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47" t="s">
        <v>136</v>
      </c>
      <c r="AU197" s="247" t="s">
        <v>84</v>
      </c>
      <c r="AV197" s="13" t="s">
        <v>84</v>
      </c>
      <c r="AW197" s="13" t="s">
        <v>35</v>
      </c>
      <c r="AX197" s="13" t="s">
        <v>74</v>
      </c>
      <c r="AY197" s="247" t="s">
        <v>121</v>
      </c>
    </row>
    <row r="198" s="16" customFormat="1">
      <c r="A198" s="16"/>
      <c r="B198" s="269"/>
      <c r="C198" s="270"/>
      <c r="D198" s="233" t="s">
        <v>136</v>
      </c>
      <c r="E198" s="271" t="s">
        <v>21</v>
      </c>
      <c r="F198" s="272" t="s">
        <v>215</v>
      </c>
      <c r="G198" s="270"/>
      <c r="H198" s="273">
        <v>315.47699999999998</v>
      </c>
      <c r="I198" s="274"/>
      <c r="J198" s="270"/>
      <c r="K198" s="270"/>
      <c r="L198" s="275"/>
      <c r="M198" s="276"/>
      <c r="N198" s="277"/>
      <c r="O198" s="277"/>
      <c r="P198" s="277"/>
      <c r="Q198" s="277"/>
      <c r="R198" s="277"/>
      <c r="S198" s="277"/>
      <c r="T198" s="278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T198" s="279" t="s">
        <v>136</v>
      </c>
      <c r="AU198" s="279" t="s">
        <v>84</v>
      </c>
      <c r="AV198" s="16" t="s">
        <v>128</v>
      </c>
      <c r="AW198" s="16" t="s">
        <v>35</v>
      </c>
      <c r="AX198" s="16" t="s">
        <v>82</v>
      </c>
      <c r="AY198" s="279" t="s">
        <v>121</v>
      </c>
    </row>
    <row r="199" s="2" customFormat="1" ht="16.5" customHeight="1">
      <c r="A199" s="40"/>
      <c r="B199" s="41"/>
      <c r="C199" s="220" t="s">
        <v>242</v>
      </c>
      <c r="D199" s="220" t="s">
        <v>123</v>
      </c>
      <c r="E199" s="221" t="s">
        <v>243</v>
      </c>
      <c r="F199" s="222" t="s">
        <v>244</v>
      </c>
      <c r="G199" s="223" t="s">
        <v>172</v>
      </c>
      <c r="H199" s="224">
        <v>315.47699999999998</v>
      </c>
      <c r="I199" s="225"/>
      <c r="J199" s="226">
        <f>ROUND(I199*H199,2)</f>
        <v>0</v>
      </c>
      <c r="K199" s="222" t="s">
        <v>127</v>
      </c>
      <c r="L199" s="46"/>
      <c r="M199" s="227" t="s">
        <v>21</v>
      </c>
      <c r="N199" s="228" t="s">
        <v>45</v>
      </c>
      <c r="O199" s="86"/>
      <c r="P199" s="229">
        <f>O199*H199</f>
        <v>0</v>
      </c>
      <c r="Q199" s="229">
        <v>0</v>
      </c>
      <c r="R199" s="229">
        <f>Q199*H199</f>
        <v>0</v>
      </c>
      <c r="S199" s="229">
        <v>0</v>
      </c>
      <c r="T199" s="230">
        <f>S199*H199</f>
        <v>0</v>
      </c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R199" s="231" t="s">
        <v>128</v>
      </c>
      <c r="AT199" s="231" t="s">
        <v>123</v>
      </c>
      <c r="AU199" s="231" t="s">
        <v>84</v>
      </c>
      <c r="AY199" s="19" t="s">
        <v>121</v>
      </c>
      <c r="BE199" s="232">
        <f>IF(N199="základní",J199,0)</f>
        <v>0</v>
      </c>
      <c r="BF199" s="232">
        <f>IF(N199="snížená",J199,0)</f>
        <v>0</v>
      </c>
      <c r="BG199" s="232">
        <f>IF(N199="zákl. přenesená",J199,0)</f>
        <v>0</v>
      </c>
      <c r="BH199" s="232">
        <f>IF(N199="sníž. přenesená",J199,0)</f>
        <v>0</v>
      </c>
      <c r="BI199" s="232">
        <f>IF(N199="nulová",J199,0)</f>
        <v>0</v>
      </c>
      <c r="BJ199" s="19" t="s">
        <v>82</v>
      </c>
      <c r="BK199" s="232">
        <f>ROUND(I199*H199,2)</f>
        <v>0</v>
      </c>
      <c r="BL199" s="19" t="s">
        <v>128</v>
      </c>
      <c r="BM199" s="231" t="s">
        <v>245</v>
      </c>
    </row>
    <row r="200" s="2" customFormat="1">
      <c r="A200" s="40"/>
      <c r="B200" s="41"/>
      <c r="C200" s="42"/>
      <c r="D200" s="233" t="s">
        <v>130</v>
      </c>
      <c r="E200" s="42"/>
      <c r="F200" s="234" t="s">
        <v>244</v>
      </c>
      <c r="G200" s="42"/>
      <c r="H200" s="42"/>
      <c r="I200" s="138"/>
      <c r="J200" s="42"/>
      <c r="K200" s="42"/>
      <c r="L200" s="46"/>
      <c r="M200" s="235"/>
      <c r="N200" s="236"/>
      <c r="O200" s="86"/>
      <c r="P200" s="86"/>
      <c r="Q200" s="86"/>
      <c r="R200" s="86"/>
      <c r="S200" s="86"/>
      <c r="T200" s="87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T200" s="19" t="s">
        <v>130</v>
      </c>
      <c r="AU200" s="19" t="s">
        <v>84</v>
      </c>
    </row>
    <row r="201" s="13" customFormat="1">
      <c r="A201" s="13"/>
      <c r="B201" s="237"/>
      <c r="C201" s="238"/>
      <c r="D201" s="233" t="s">
        <v>136</v>
      </c>
      <c r="E201" s="239" t="s">
        <v>21</v>
      </c>
      <c r="F201" s="240" t="s">
        <v>181</v>
      </c>
      <c r="G201" s="238"/>
      <c r="H201" s="241">
        <v>422.36099999999999</v>
      </c>
      <c r="I201" s="242"/>
      <c r="J201" s="238"/>
      <c r="K201" s="238"/>
      <c r="L201" s="243"/>
      <c r="M201" s="244"/>
      <c r="N201" s="245"/>
      <c r="O201" s="245"/>
      <c r="P201" s="245"/>
      <c r="Q201" s="245"/>
      <c r="R201" s="245"/>
      <c r="S201" s="245"/>
      <c r="T201" s="246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47" t="s">
        <v>136</v>
      </c>
      <c r="AU201" s="247" t="s">
        <v>84</v>
      </c>
      <c r="AV201" s="13" t="s">
        <v>84</v>
      </c>
      <c r="AW201" s="13" t="s">
        <v>35</v>
      </c>
      <c r="AX201" s="13" t="s">
        <v>74</v>
      </c>
      <c r="AY201" s="247" t="s">
        <v>121</v>
      </c>
    </row>
    <row r="202" s="15" customFormat="1">
      <c r="A202" s="15"/>
      <c r="B202" s="259"/>
      <c r="C202" s="260"/>
      <c r="D202" s="233" t="s">
        <v>136</v>
      </c>
      <c r="E202" s="261" t="s">
        <v>21</v>
      </c>
      <c r="F202" s="262" t="s">
        <v>182</v>
      </c>
      <c r="G202" s="260"/>
      <c r="H202" s="261" t="s">
        <v>21</v>
      </c>
      <c r="I202" s="263"/>
      <c r="J202" s="260"/>
      <c r="K202" s="260"/>
      <c r="L202" s="264"/>
      <c r="M202" s="265"/>
      <c r="N202" s="266"/>
      <c r="O202" s="266"/>
      <c r="P202" s="266"/>
      <c r="Q202" s="266"/>
      <c r="R202" s="266"/>
      <c r="S202" s="266"/>
      <c r="T202" s="267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T202" s="268" t="s">
        <v>136</v>
      </c>
      <c r="AU202" s="268" t="s">
        <v>84</v>
      </c>
      <c r="AV202" s="15" t="s">
        <v>82</v>
      </c>
      <c r="AW202" s="15" t="s">
        <v>35</v>
      </c>
      <c r="AX202" s="15" t="s">
        <v>74</v>
      </c>
      <c r="AY202" s="268" t="s">
        <v>121</v>
      </c>
    </row>
    <row r="203" s="13" customFormat="1">
      <c r="A203" s="13"/>
      <c r="B203" s="237"/>
      <c r="C203" s="238"/>
      <c r="D203" s="233" t="s">
        <v>136</v>
      </c>
      <c r="E203" s="239" t="s">
        <v>21</v>
      </c>
      <c r="F203" s="240" t="s">
        <v>183</v>
      </c>
      <c r="G203" s="238"/>
      <c r="H203" s="241">
        <v>6.0199999999999996</v>
      </c>
      <c r="I203" s="242"/>
      <c r="J203" s="238"/>
      <c r="K203" s="238"/>
      <c r="L203" s="243"/>
      <c r="M203" s="244"/>
      <c r="N203" s="245"/>
      <c r="O203" s="245"/>
      <c r="P203" s="245"/>
      <c r="Q203" s="245"/>
      <c r="R203" s="245"/>
      <c r="S203" s="245"/>
      <c r="T203" s="246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47" t="s">
        <v>136</v>
      </c>
      <c r="AU203" s="247" t="s">
        <v>84</v>
      </c>
      <c r="AV203" s="13" t="s">
        <v>84</v>
      </c>
      <c r="AW203" s="13" t="s">
        <v>35</v>
      </c>
      <c r="AX203" s="13" t="s">
        <v>74</v>
      </c>
      <c r="AY203" s="247" t="s">
        <v>121</v>
      </c>
    </row>
    <row r="204" s="13" customFormat="1">
      <c r="A204" s="13"/>
      <c r="B204" s="237"/>
      <c r="C204" s="238"/>
      <c r="D204" s="233" t="s">
        <v>136</v>
      </c>
      <c r="E204" s="239" t="s">
        <v>21</v>
      </c>
      <c r="F204" s="240" t="s">
        <v>184</v>
      </c>
      <c r="G204" s="238"/>
      <c r="H204" s="241">
        <v>-106.36</v>
      </c>
      <c r="I204" s="242"/>
      <c r="J204" s="238"/>
      <c r="K204" s="238"/>
      <c r="L204" s="243"/>
      <c r="M204" s="244"/>
      <c r="N204" s="245"/>
      <c r="O204" s="245"/>
      <c r="P204" s="245"/>
      <c r="Q204" s="245"/>
      <c r="R204" s="245"/>
      <c r="S204" s="245"/>
      <c r="T204" s="246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47" t="s">
        <v>136</v>
      </c>
      <c r="AU204" s="247" t="s">
        <v>84</v>
      </c>
      <c r="AV204" s="13" t="s">
        <v>84</v>
      </c>
      <c r="AW204" s="13" t="s">
        <v>35</v>
      </c>
      <c r="AX204" s="13" t="s">
        <v>74</v>
      </c>
      <c r="AY204" s="247" t="s">
        <v>121</v>
      </c>
    </row>
    <row r="205" s="14" customFormat="1">
      <c r="A205" s="14"/>
      <c r="B205" s="248"/>
      <c r="C205" s="249"/>
      <c r="D205" s="233" t="s">
        <v>136</v>
      </c>
      <c r="E205" s="250" t="s">
        <v>21</v>
      </c>
      <c r="F205" s="251" t="s">
        <v>139</v>
      </c>
      <c r="G205" s="249"/>
      <c r="H205" s="252">
        <v>322.02099999999996</v>
      </c>
      <c r="I205" s="253"/>
      <c r="J205" s="249"/>
      <c r="K205" s="249"/>
      <c r="L205" s="254"/>
      <c r="M205" s="255"/>
      <c r="N205" s="256"/>
      <c r="O205" s="256"/>
      <c r="P205" s="256"/>
      <c r="Q205" s="256"/>
      <c r="R205" s="256"/>
      <c r="S205" s="256"/>
      <c r="T205" s="257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58" t="s">
        <v>136</v>
      </c>
      <c r="AU205" s="258" t="s">
        <v>84</v>
      </c>
      <c r="AV205" s="14" t="s">
        <v>140</v>
      </c>
      <c r="AW205" s="14" t="s">
        <v>35</v>
      </c>
      <c r="AX205" s="14" t="s">
        <v>74</v>
      </c>
      <c r="AY205" s="258" t="s">
        <v>121</v>
      </c>
    </row>
    <row r="206" s="13" customFormat="1">
      <c r="A206" s="13"/>
      <c r="B206" s="237"/>
      <c r="C206" s="238"/>
      <c r="D206" s="233" t="s">
        <v>136</v>
      </c>
      <c r="E206" s="239" t="s">
        <v>21</v>
      </c>
      <c r="F206" s="240" t="s">
        <v>236</v>
      </c>
      <c r="G206" s="238"/>
      <c r="H206" s="241">
        <v>-6.5439999999999996</v>
      </c>
      <c r="I206" s="242"/>
      <c r="J206" s="238"/>
      <c r="K206" s="238"/>
      <c r="L206" s="243"/>
      <c r="M206" s="244"/>
      <c r="N206" s="245"/>
      <c r="O206" s="245"/>
      <c r="P206" s="245"/>
      <c r="Q206" s="245"/>
      <c r="R206" s="245"/>
      <c r="S206" s="245"/>
      <c r="T206" s="246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47" t="s">
        <v>136</v>
      </c>
      <c r="AU206" s="247" t="s">
        <v>84</v>
      </c>
      <c r="AV206" s="13" t="s">
        <v>84</v>
      </c>
      <c r="AW206" s="13" t="s">
        <v>35</v>
      </c>
      <c r="AX206" s="13" t="s">
        <v>74</v>
      </c>
      <c r="AY206" s="247" t="s">
        <v>121</v>
      </c>
    </row>
    <row r="207" s="16" customFormat="1">
      <c r="A207" s="16"/>
      <c r="B207" s="269"/>
      <c r="C207" s="270"/>
      <c r="D207" s="233" t="s">
        <v>136</v>
      </c>
      <c r="E207" s="271" t="s">
        <v>21</v>
      </c>
      <c r="F207" s="272" t="s">
        <v>215</v>
      </c>
      <c r="G207" s="270"/>
      <c r="H207" s="273">
        <v>315.47699999999998</v>
      </c>
      <c r="I207" s="274"/>
      <c r="J207" s="270"/>
      <c r="K207" s="270"/>
      <c r="L207" s="275"/>
      <c r="M207" s="276"/>
      <c r="N207" s="277"/>
      <c r="O207" s="277"/>
      <c r="P207" s="277"/>
      <c r="Q207" s="277"/>
      <c r="R207" s="277"/>
      <c r="S207" s="277"/>
      <c r="T207" s="278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T207" s="279" t="s">
        <v>136</v>
      </c>
      <c r="AU207" s="279" t="s">
        <v>84</v>
      </c>
      <c r="AV207" s="16" t="s">
        <v>128</v>
      </c>
      <c r="AW207" s="16" t="s">
        <v>35</v>
      </c>
      <c r="AX207" s="16" t="s">
        <v>82</v>
      </c>
      <c r="AY207" s="279" t="s">
        <v>121</v>
      </c>
    </row>
    <row r="208" s="2" customFormat="1" ht="16.5" customHeight="1">
      <c r="A208" s="40"/>
      <c r="B208" s="41"/>
      <c r="C208" s="220" t="s">
        <v>7</v>
      </c>
      <c r="D208" s="220" t="s">
        <v>123</v>
      </c>
      <c r="E208" s="221" t="s">
        <v>246</v>
      </c>
      <c r="F208" s="222" t="s">
        <v>247</v>
      </c>
      <c r="G208" s="223" t="s">
        <v>248</v>
      </c>
      <c r="H208" s="224">
        <v>599.40599999999995</v>
      </c>
      <c r="I208" s="225"/>
      <c r="J208" s="226">
        <f>ROUND(I208*H208,2)</f>
        <v>0</v>
      </c>
      <c r="K208" s="222" t="s">
        <v>21</v>
      </c>
      <c r="L208" s="46"/>
      <c r="M208" s="227" t="s">
        <v>21</v>
      </c>
      <c r="N208" s="228" t="s">
        <v>45</v>
      </c>
      <c r="O208" s="86"/>
      <c r="P208" s="229">
        <f>O208*H208</f>
        <v>0</v>
      </c>
      <c r="Q208" s="229">
        <v>0</v>
      </c>
      <c r="R208" s="229">
        <f>Q208*H208</f>
        <v>0</v>
      </c>
      <c r="S208" s="229">
        <v>0</v>
      </c>
      <c r="T208" s="230">
        <f>S208*H208</f>
        <v>0</v>
      </c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R208" s="231" t="s">
        <v>128</v>
      </c>
      <c r="AT208" s="231" t="s">
        <v>123</v>
      </c>
      <c r="AU208" s="231" t="s">
        <v>84</v>
      </c>
      <c r="AY208" s="19" t="s">
        <v>121</v>
      </c>
      <c r="BE208" s="232">
        <f>IF(N208="základní",J208,0)</f>
        <v>0</v>
      </c>
      <c r="BF208" s="232">
        <f>IF(N208="snížená",J208,0)</f>
        <v>0</v>
      </c>
      <c r="BG208" s="232">
        <f>IF(N208="zákl. přenesená",J208,0)</f>
        <v>0</v>
      </c>
      <c r="BH208" s="232">
        <f>IF(N208="sníž. přenesená",J208,0)</f>
        <v>0</v>
      </c>
      <c r="BI208" s="232">
        <f>IF(N208="nulová",J208,0)</f>
        <v>0</v>
      </c>
      <c r="BJ208" s="19" t="s">
        <v>82</v>
      </c>
      <c r="BK208" s="232">
        <f>ROUND(I208*H208,2)</f>
        <v>0</v>
      </c>
      <c r="BL208" s="19" t="s">
        <v>128</v>
      </c>
      <c r="BM208" s="231" t="s">
        <v>249</v>
      </c>
    </row>
    <row r="209" s="2" customFormat="1">
      <c r="A209" s="40"/>
      <c r="B209" s="41"/>
      <c r="C209" s="42"/>
      <c r="D209" s="233" t="s">
        <v>130</v>
      </c>
      <c r="E209" s="42"/>
      <c r="F209" s="234" t="s">
        <v>247</v>
      </c>
      <c r="G209" s="42"/>
      <c r="H209" s="42"/>
      <c r="I209" s="138"/>
      <c r="J209" s="42"/>
      <c r="K209" s="42"/>
      <c r="L209" s="46"/>
      <c r="M209" s="235"/>
      <c r="N209" s="236"/>
      <c r="O209" s="86"/>
      <c r="P209" s="86"/>
      <c r="Q209" s="86"/>
      <c r="R209" s="86"/>
      <c r="S209" s="86"/>
      <c r="T209" s="87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T209" s="19" t="s">
        <v>130</v>
      </c>
      <c r="AU209" s="19" t="s">
        <v>84</v>
      </c>
    </row>
    <row r="210" s="13" customFormat="1">
      <c r="A210" s="13"/>
      <c r="B210" s="237"/>
      <c r="C210" s="238"/>
      <c r="D210" s="233" t="s">
        <v>136</v>
      </c>
      <c r="E210" s="239" t="s">
        <v>21</v>
      </c>
      <c r="F210" s="240" t="s">
        <v>181</v>
      </c>
      <c r="G210" s="238"/>
      <c r="H210" s="241">
        <v>422.36099999999999</v>
      </c>
      <c r="I210" s="242"/>
      <c r="J210" s="238"/>
      <c r="K210" s="238"/>
      <c r="L210" s="243"/>
      <c r="M210" s="244"/>
      <c r="N210" s="245"/>
      <c r="O210" s="245"/>
      <c r="P210" s="245"/>
      <c r="Q210" s="245"/>
      <c r="R210" s="245"/>
      <c r="S210" s="245"/>
      <c r="T210" s="246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47" t="s">
        <v>136</v>
      </c>
      <c r="AU210" s="247" t="s">
        <v>84</v>
      </c>
      <c r="AV210" s="13" t="s">
        <v>84</v>
      </c>
      <c r="AW210" s="13" t="s">
        <v>35</v>
      </c>
      <c r="AX210" s="13" t="s">
        <v>74</v>
      </c>
      <c r="AY210" s="247" t="s">
        <v>121</v>
      </c>
    </row>
    <row r="211" s="15" customFormat="1">
      <c r="A211" s="15"/>
      <c r="B211" s="259"/>
      <c r="C211" s="260"/>
      <c r="D211" s="233" t="s">
        <v>136</v>
      </c>
      <c r="E211" s="261" t="s">
        <v>21</v>
      </c>
      <c r="F211" s="262" t="s">
        <v>182</v>
      </c>
      <c r="G211" s="260"/>
      <c r="H211" s="261" t="s">
        <v>21</v>
      </c>
      <c r="I211" s="263"/>
      <c r="J211" s="260"/>
      <c r="K211" s="260"/>
      <c r="L211" s="264"/>
      <c r="M211" s="265"/>
      <c r="N211" s="266"/>
      <c r="O211" s="266"/>
      <c r="P211" s="266"/>
      <c r="Q211" s="266"/>
      <c r="R211" s="266"/>
      <c r="S211" s="266"/>
      <c r="T211" s="267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T211" s="268" t="s">
        <v>136</v>
      </c>
      <c r="AU211" s="268" t="s">
        <v>84</v>
      </c>
      <c r="AV211" s="15" t="s">
        <v>82</v>
      </c>
      <c r="AW211" s="15" t="s">
        <v>35</v>
      </c>
      <c r="AX211" s="15" t="s">
        <v>74</v>
      </c>
      <c r="AY211" s="268" t="s">
        <v>121</v>
      </c>
    </row>
    <row r="212" s="13" customFormat="1">
      <c r="A212" s="13"/>
      <c r="B212" s="237"/>
      <c r="C212" s="238"/>
      <c r="D212" s="233" t="s">
        <v>136</v>
      </c>
      <c r="E212" s="239" t="s">
        <v>21</v>
      </c>
      <c r="F212" s="240" t="s">
        <v>183</v>
      </c>
      <c r="G212" s="238"/>
      <c r="H212" s="241">
        <v>6.0199999999999996</v>
      </c>
      <c r="I212" s="242"/>
      <c r="J212" s="238"/>
      <c r="K212" s="238"/>
      <c r="L212" s="243"/>
      <c r="M212" s="244"/>
      <c r="N212" s="245"/>
      <c r="O212" s="245"/>
      <c r="P212" s="245"/>
      <c r="Q212" s="245"/>
      <c r="R212" s="245"/>
      <c r="S212" s="245"/>
      <c r="T212" s="246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47" t="s">
        <v>136</v>
      </c>
      <c r="AU212" s="247" t="s">
        <v>84</v>
      </c>
      <c r="AV212" s="13" t="s">
        <v>84</v>
      </c>
      <c r="AW212" s="13" t="s">
        <v>35</v>
      </c>
      <c r="AX212" s="13" t="s">
        <v>74</v>
      </c>
      <c r="AY212" s="247" t="s">
        <v>121</v>
      </c>
    </row>
    <row r="213" s="13" customFormat="1">
      <c r="A213" s="13"/>
      <c r="B213" s="237"/>
      <c r="C213" s="238"/>
      <c r="D213" s="233" t="s">
        <v>136</v>
      </c>
      <c r="E213" s="239" t="s">
        <v>21</v>
      </c>
      <c r="F213" s="240" t="s">
        <v>184</v>
      </c>
      <c r="G213" s="238"/>
      <c r="H213" s="241">
        <v>-106.36</v>
      </c>
      <c r="I213" s="242"/>
      <c r="J213" s="238"/>
      <c r="K213" s="238"/>
      <c r="L213" s="243"/>
      <c r="M213" s="244"/>
      <c r="N213" s="245"/>
      <c r="O213" s="245"/>
      <c r="P213" s="245"/>
      <c r="Q213" s="245"/>
      <c r="R213" s="245"/>
      <c r="S213" s="245"/>
      <c r="T213" s="246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47" t="s">
        <v>136</v>
      </c>
      <c r="AU213" s="247" t="s">
        <v>84</v>
      </c>
      <c r="AV213" s="13" t="s">
        <v>84</v>
      </c>
      <c r="AW213" s="13" t="s">
        <v>35</v>
      </c>
      <c r="AX213" s="13" t="s">
        <v>74</v>
      </c>
      <c r="AY213" s="247" t="s">
        <v>121</v>
      </c>
    </row>
    <row r="214" s="13" customFormat="1">
      <c r="A214" s="13"/>
      <c r="B214" s="237"/>
      <c r="C214" s="238"/>
      <c r="D214" s="233" t="s">
        <v>136</v>
      </c>
      <c r="E214" s="239" t="s">
        <v>21</v>
      </c>
      <c r="F214" s="240" t="s">
        <v>236</v>
      </c>
      <c r="G214" s="238"/>
      <c r="H214" s="241">
        <v>-6.5439999999999996</v>
      </c>
      <c r="I214" s="242"/>
      <c r="J214" s="238"/>
      <c r="K214" s="238"/>
      <c r="L214" s="243"/>
      <c r="M214" s="244"/>
      <c r="N214" s="245"/>
      <c r="O214" s="245"/>
      <c r="P214" s="245"/>
      <c r="Q214" s="245"/>
      <c r="R214" s="245"/>
      <c r="S214" s="245"/>
      <c r="T214" s="246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47" t="s">
        <v>136</v>
      </c>
      <c r="AU214" s="247" t="s">
        <v>84</v>
      </c>
      <c r="AV214" s="13" t="s">
        <v>84</v>
      </c>
      <c r="AW214" s="13" t="s">
        <v>35</v>
      </c>
      <c r="AX214" s="13" t="s">
        <v>74</v>
      </c>
      <c r="AY214" s="247" t="s">
        <v>121</v>
      </c>
    </row>
    <row r="215" s="14" customFormat="1">
      <c r="A215" s="14"/>
      <c r="B215" s="248"/>
      <c r="C215" s="249"/>
      <c r="D215" s="233" t="s">
        <v>136</v>
      </c>
      <c r="E215" s="250" t="s">
        <v>21</v>
      </c>
      <c r="F215" s="251" t="s">
        <v>139</v>
      </c>
      <c r="G215" s="249"/>
      <c r="H215" s="252">
        <v>315.47699999999998</v>
      </c>
      <c r="I215" s="253"/>
      <c r="J215" s="249"/>
      <c r="K215" s="249"/>
      <c r="L215" s="254"/>
      <c r="M215" s="255"/>
      <c r="N215" s="256"/>
      <c r="O215" s="256"/>
      <c r="P215" s="256"/>
      <c r="Q215" s="256"/>
      <c r="R215" s="256"/>
      <c r="S215" s="256"/>
      <c r="T215" s="257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58" t="s">
        <v>136</v>
      </c>
      <c r="AU215" s="258" t="s">
        <v>84</v>
      </c>
      <c r="AV215" s="14" t="s">
        <v>140</v>
      </c>
      <c r="AW215" s="14" t="s">
        <v>35</v>
      </c>
      <c r="AX215" s="14" t="s">
        <v>74</v>
      </c>
      <c r="AY215" s="258" t="s">
        <v>121</v>
      </c>
    </row>
    <row r="216" s="13" customFormat="1">
      <c r="A216" s="13"/>
      <c r="B216" s="237"/>
      <c r="C216" s="238"/>
      <c r="D216" s="233" t="s">
        <v>136</v>
      </c>
      <c r="E216" s="239" t="s">
        <v>21</v>
      </c>
      <c r="F216" s="240" t="s">
        <v>250</v>
      </c>
      <c r="G216" s="238"/>
      <c r="H216" s="241">
        <v>599.40599999999995</v>
      </c>
      <c r="I216" s="242"/>
      <c r="J216" s="238"/>
      <c r="K216" s="238"/>
      <c r="L216" s="243"/>
      <c r="M216" s="244"/>
      <c r="N216" s="245"/>
      <c r="O216" s="245"/>
      <c r="P216" s="245"/>
      <c r="Q216" s="245"/>
      <c r="R216" s="245"/>
      <c r="S216" s="245"/>
      <c r="T216" s="246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47" t="s">
        <v>136</v>
      </c>
      <c r="AU216" s="247" t="s">
        <v>84</v>
      </c>
      <c r="AV216" s="13" t="s">
        <v>84</v>
      </c>
      <c r="AW216" s="13" t="s">
        <v>35</v>
      </c>
      <c r="AX216" s="13" t="s">
        <v>82</v>
      </c>
      <c r="AY216" s="247" t="s">
        <v>121</v>
      </c>
    </row>
    <row r="217" s="2" customFormat="1" ht="24" customHeight="1">
      <c r="A217" s="40"/>
      <c r="B217" s="41"/>
      <c r="C217" s="220" t="s">
        <v>251</v>
      </c>
      <c r="D217" s="220" t="s">
        <v>123</v>
      </c>
      <c r="E217" s="221" t="s">
        <v>252</v>
      </c>
      <c r="F217" s="222" t="s">
        <v>253</v>
      </c>
      <c r="G217" s="223" t="s">
        <v>172</v>
      </c>
      <c r="H217" s="224">
        <v>187.941</v>
      </c>
      <c r="I217" s="225"/>
      <c r="J217" s="226">
        <f>ROUND(I217*H217,2)</f>
        <v>0</v>
      </c>
      <c r="K217" s="222" t="s">
        <v>127</v>
      </c>
      <c r="L217" s="46"/>
      <c r="M217" s="227" t="s">
        <v>21</v>
      </c>
      <c r="N217" s="228" t="s">
        <v>45</v>
      </c>
      <c r="O217" s="86"/>
      <c r="P217" s="229">
        <f>O217*H217</f>
        <v>0</v>
      </c>
      <c r="Q217" s="229">
        <v>0</v>
      </c>
      <c r="R217" s="229">
        <f>Q217*H217</f>
        <v>0</v>
      </c>
      <c r="S217" s="229">
        <v>0</v>
      </c>
      <c r="T217" s="230">
        <f>S217*H217</f>
        <v>0</v>
      </c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R217" s="231" t="s">
        <v>128</v>
      </c>
      <c r="AT217" s="231" t="s">
        <v>123</v>
      </c>
      <c r="AU217" s="231" t="s">
        <v>84</v>
      </c>
      <c r="AY217" s="19" t="s">
        <v>121</v>
      </c>
      <c r="BE217" s="232">
        <f>IF(N217="základní",J217,0)</f>
        <v>0</v>
      </c>
      <c r="BF217" s="232">
        <f>IF(N217="snížená",J217,0)</f>
        <v>0</v>
      </c>
      <c r="BG217" s="232">
        <f>IF(N217="zákl. přenesená",J217,0)</f>
        <v>0</v>
      </c>
      <c r="BH217" s="232">
        <f>IF(N217="sníž. přenesená",J217,0)</f>
        <v>0</v>
      </c>
      <c r="BI217" s="232">
        <f>IF(N217="nulová",J217,0)</f>
        <v>0</v>
      </c>
      <c r="BJ217" s="19" t="s">
        <v>82</v>
      </c>
      <c r="BK217" s="232">
        <f>ROUND(I217*H217,2)</f>
        <v>0</v>
      </c>
      <c r="BL217" s="19" t="s">
        <v>128</v>
      </c>
      <c r="BM217" s="231" t="s">
        <v>254</v>
      </c>
    </row>
    <row r="218" s="2" customFormat="1">
      <c r="A218" s="40"/>
      <c r="B218" s="41"/>
      <c r="C218" s="42"/>
      <c r="D218" s="233" t="s">
        <v>130</v>
      </c>
      <c r="E218" s="42"/>
      <c r="F218" s="234" t="s">
        <v>255</v>
      </c>
      <c r="G218" s="42"/>
      <c r="H218" s="42"/>
      <c r="I218" s="138"/>
      <c r="J218" s="42"/>
      <c r="K218" s="42"/>
      <c r="L218" s="46"/>
      <c r="M218" s="235"/>
      <c r="N218" s="236"/>
      <c r="O218" s="86"/>
      <c r="P218" s="86"/>
      <c r="Q218" s="86"/>
      <c r="R218" s="86"/>
      <c r="S218" s="86"/>
      <c r="T218" s="87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T218" s="19" t="s">
        <v>130</v>
      </c>
      <c r="AU218" s="19" t="s">
        <v>84</v>
      </c>
    </row>
    <row r="219" s="13" customFormat="1">
      <c r="A219" s="13"/>
      <c r="B219" s="237"/>
      <c r="C219" s="238"/>
      <c r="D219" s="233" t="s">
        <v>136</v>
      </c>
      <c r="E219" s="239" t="s">
        <v>21</v>
      </c>
      <c r="F219" s="240" t="s">
        <v>181</v>
      </c>
      <c r="G219" s="238"/>
      <c r="H219" s="241">
        <v>422.36099999999999</v>
      </c>
      <c r="I219" s="242"/>
      <c r="J219" s="238"/>
      <c r="K219" s="238"/>
      <c r="L219" s="243"/>
      <c r="M219" s="244"/>
      <c r="N219" s="245"/>
      <c r="O219" s="245"/>
      <c r="P219" s="245"/>
      <c r="Q219" s="245"/>
      <c r="R219" s="245"/>
      <c r="S219" s="245"/>
      <c r="T219" s="246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47" t="s">
        <v>136</v>
      </c>
      <c r="AU219" s="247" t="s">
        <v>84</v>
      </c>
      <c r="AV219" s="13" t="s">
        <v>84</v>
      </c>
      <c r="AW219" s="13" t="s">
        <v>35</v>
      </c>
      <c r="AX219" s="13" t="s">
        <v>74</v>
      </c>
      <c r="AY219" s="247" t="s">
        <v>121</v>
      </c>
    </row>
    <row r="220" s="15" customFormat="1">
      <c r="A220" s="15"/>
      <c r="B220" s="259"/>
      <c r="C220" s="260"/>
      <c r="D220" s="233" t="s">
        <v>136</v>
      </c>
      <c r="E220" s="261" t="s">
        <v>21</v>
      </c>
      <c r="F220" s="262" t="s">
        <v>182</v>
      </c>
      <c r="G220" s="260"/>
      <c r="H220" s="261" t="s">
        <v>21</v>
      </c>
      <c r="I220" s="263"/>
      <c r="J220" s="260"/>
      <c r="K220" s="260"/>
      <c r="L220" s="264"/>
      <c r="M220" s="265"/>
      <c r="N220" s="266"/>
      <c r="O220" s="266"/>
      <c r="P220" s="266"/>
      <c r="Q220" s="266"/>
      <c r="R220" s="266"/>
      <c r="S220" s="266"/>
      <c r="T220" s="267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T220" s="268" t="s">
        <v>136</v>
      </c>
      <c r="AU220" s="268" t="s">
        <v>84</v>
      </c>
      <c r="AV220" s="15" t="s">
        <v>82</v>
      </c>
      <c r="AW220" s="15" t="s">
        <v>35</v>
      </c>
      <c r="AX220" s="15" t="s">
        <v>74</v>
      </c>
      <c r="AY220" s="268" t="s">
        <v>121</v>
      </c>
    </row>
    <row r="221" s="13" customFormat="1">
      <c r="A221" s="13"/>
      <c r="B221" s="237"/>
      <c r="C221" s="238"/>
      <c r="D221" s="233" t="s">
        <v>136</v>
      </c>
      <c r="E221" s="239" t="s">
        <v>21</v>
      </c>
      <c r="F221" s="240" t="s">
        <v>183</v>
      </c>
      <c r="G221" s="238"/>
      <c r="H221" s="241">
        <v>6.0199999999999996</v>
      </c>
      <c r="I221" s="242"/>
      <c r="J221" s="238"/>
      <c r="K221" s="238"/>
      <c r="L221" s="243"/>
      <c r="M221" s="244"/>
      <c r="N221" s="245"/>
      <c r="O221" s="245"/>
      <c r="P221" s="245"/>
      <c r="Q221" s="245"/>
      <c r="R221" s="245"/>
      <c r="S221" s="245"/>
      <c r="T221" s="246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47" t="s">
        <v>136</v>
      </c>
      <c r="AU221" s="247" t="s">
        <v>84</v>
      </c>
      <c r="AV221" s="13" t="s">
        <v>84</v>
      </c>
      <c r="AW221" s="13" t="s">
        <v>35</v>
      </c>
      <c r="AX221" s="13" t="s">
        <v>74</v>
      </c>
      <c r="AY221" s="247" t="s">
        <v>121</v>
      </c>
    </row>
    <row r="222" s="13" customFormat="1">
      <c r="A222" s="13"/>
      <c r="B222" s="237"/>
      <c r="C222" s="238"/>
      <c r="D222" s="233" t="s">
        <v>136</v>
      </c>
      <c r="E222" s="239" t="s">
        <v>21</v>
      </c>
      <c r="F222" s="240" t="s">
        <v>184</v>
      </c>
      <c r="G222" s="238"/>
      <c r="H222" s="241">
        <v>-106.36</v>
      </c>
      <c r="I222" s="242"/>
      <c r="J222" s="238"/>
      <c r="K222" s="238"/>
      <c r="L222" s="243"/>
      <c r="M222" s="244"/>
      <c r="N222" s="245"/>
      <c r="O222" s="245"/>
      <c r="P222" s="245"/>
      <c r="Q222" s="245"/>
      <c r="R222" s="245"/>
      <c r="S222" s="245"/>
      <c r="T222" s="246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47" t="s">
        <v>136</v>
      </c>
      <c r="AU222" s="247" t="s">
        <v>84</v>
      </c>
      <c r="AV222" s="13" t="s">
        <v>84</v>
      </c>
      <c r="AW222" s="13" t="s">
        <v>35</v>
      </c>
      <c r="AX222" s="13" t="s">
        <v>74</v>
      </c>
      <c r="AY222" s="247" t="s">
        <v>121</v>
      </c>
    </row>
    <row r="223" s="13" customFormat="1">
      <c r="A223" s="13"/>
      <c r="B223" s="237"/>
      <c r="C223" s="238"/>
      <c r="D223" s="233" t="s">
        <v>136</v>
      </c>
      <c r="E223" s="239" t="s">
        <v>21</v>
      </c>
      <c r="F223" s="240" t="s">
        <v>256</v>
      </c>
      <c r="G223" s="238"/>
      <c r="H223" s="241">
        <v>-33.134999999999998</v>
      </c>
      <c r="I223" s="242"/>
      <c r="J223" s="238"/>
      <c r="K223" s="238"/>
      <c r="L223" s="243"/>
      <c r="M223" s="244"/>
      <c r="N223" s="245"/>
      <c r="O223" s="245"/>
      <c r="P223" s="245"/>
      <c r="Q223" s="245"/>
      <c r="R223" s="245"/>
      <c r="S223" s="245"/>
      <c r="T223" s="246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47" t="s">
        <v>136</v>
      </c>
      <c r="AU223" s="247" t="s">
        <v>84</v>
      </c>
      <c r="AV223" s="13" t="s">
        <v>84</v>
      </c>
      <c r="AW223" s="13" t="s">
        <v>35</v>
      </c>
      <c r="AX223" s="13" t="s">
        <v>74</v>
      </c>
      <c r="AY223" s="247" t="s">
        <v>121</v>
      </c>
    </row>
    <row r="224" s="13" customFormat="1">
      <c r="A224" s="13"/>
      <c r="B224" s="237"/>
      <c r="C224" s="238"/>
      <c r="D224" s="233" t="s">
        <v>136</v>
      </c>
      <c r="E224" s="239" t="s">
        <v>21</v>
      </c>
      <c r="F224" s="240" t="s">
        <v>257</v>
      </c>
      <c r="G224" s="238"/>
      <c r="H224" s="241">
        <v>-0.41999999999999998</v>
      </c>
      <c r="I224" s="242"/>
      <c r="J224" s="238"/>
      <c r="K224" s="238"/>
      <c r="L224" s="243"/>
      <c r="M224" s="244"/>
      <c r="N224" s="245"/>
      <c r="O224" s="245"/>
      <c r="P224" s="245"/>
      <c r="Q224" s="245"/>
      <c r="R224" s="245"/>
      <c r="S224" s="245"/>
      <c r="T224" s="246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47" t="s">
        <v>136</v>
      </c>
      <c r="AU224" s="247" t="s">
        <v>84</v>
      </c>
      <c r="AV224" s="13" t="s">
        <v>84</v>
      </c>
      <c r="AW224" s="13" t="s">
        <v>35</v>
      </c>
      <c r="AX224" s="13" t="s">
        <v>74</v>
      </c>
      <c r="AY224" s="247" t="s">
        <v>121</v>
      </c>
    </row>
    <row r="225" s="13" customFormat="1">
      <c r="A225" s="13"/>
      <c r="B225" s="237"/>
      <c r="C225" s="238"/>
      <c r="D225" s="233" t="s">
        <v>136</v>
      </c>
      <c r="E225" s="239" t="s">
        <v>21</v>
      </c>
      <c r="F225" s="240" t="s">
        <v>258</v>
      </c>
      <c r="G225" s="238"/>
      <c r="H225" s="241">
        <v>-99.405000000000001</v>
      </c>
      <c r="I225" s="242"/>
      <c r="J225" s="238"/>
      <c r="K225" s="238"/>
      <c r="L225" s="243"/>
      <c r="M225" s="244"/>
      <c r="N225" s="245"/>
      <c r="O225" s="245"/>
      <c r="P225" s="245"/>
      <c r="Q225" s="245"/>
      <c r="R225" s="245"/>
      <c r="S225" s="245"/>
      <c r="T225" s="246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47" t="s">
        <v>136</v>
      </c>
      <c r="AU225" s="247" t="s">
        <v>84</v>
      </c>
      <c r="AV225" s="13" t="s">
        <v>84</v>
      </c>
      <c r="AW225" s="13" t="s">
        <v>35</v>
      </c>
      <c r="AX225" s="13" t="s">
        <v>74</v>
      </c>
      <c r="AY225" s="247" t="s">
        <v>121</v>
      </c>
    </row>
    <row r="226" s="13" customFormat="1">
      <c r="A226" s="13"/>
      <c r="B226" s="237"/>
      <c r="C226" s="238"/>
      <c r="D226" s="233" t="s">
        <v>136</v>
      </c>
      <c r="E226" s="239" t="s">
        <v>21</v>
      </c>
      <c r="F226" s="240" t="s">
        <v>259</v>
      </c>
      <c r="G226" s="238"/>
      <c r="H226" s="241">
        <v>-1.1200000000000001</v>
      </c>
      <c r="I226" s="242"/>
      <c r="J226" s="238"/>
      <c r="K226" s="238"/>
      <c r="L226" s="243"/>
      <c r="M226" s="244"/>
      <c r="N226" s="245"/>
      <c r="O226" s="245"/>
      <c r="P226" s="245"/>
      <c r="Q226" s="245"/>
      <c r="R226" s="245"/>
      <c r="S226" s="245"/>
      <c r="T226" s="246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47" t="s">
        <v>136</v>
      </c>
      <c r="AU226" s="247" t="s">
        <v>84</v>
      </c>
      <c r="AV226" s="13" t="s">
        <v>84</v>
      </c>
      <c r="AW226" s="13" t="s">
        <v>35</v>
      </c>
      <c r="AX226" s="13" t="s">
        <v>74</v>
      </c>
      <c r="AY226" s="247" t="s">
        <v>121</v>
      </c>
    </row>
    <row r="227" s="16" customFormat="1">
      <c r="A227" s="16"/>
      <c r="B227" s="269"/>
      <c r="C227" s="270"/>
      <c r="D227" s="233" t="s">
        <v>136</v>
      </c>
      <c r="E227" s="271" t="s">
        <v>21</v>
      </c>
      <c r="F227" s="272" t="s">
        <v>215</v>
      </c>
      <c r="G227" s="270"/>
      <c r="H227" s="273">
        <v>187.94099999999995</v>
      </c>
      <c r="I227" s="274"/>
      <c r="J227" s="270"/>
      <c r="K227" s="270"/>
      <c r="L227" s="275"/>
      <c r="M227" s="276"/>
      <c r="N227" s="277"/>
      <c r="O227" s="277"/>
      <c r="P227" s="277"/>
      <c r="Q227" s="277"/>
      <c r="R227" s="277"/>
      <c r="S227" s="277"/>
      <c r="T227" s="278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T227" s="279" t="s">
        <v>136</v>
      </c>
      <c r="AU227" s="279" t="s">
        <v>84</v>
      </c>
      <c r="AV227" s="16" t="s">
        <v>128</v>
      </c>
      <c r="AW227" s="16" t="s">
        <v>35</v>
      </c>
      <c r="AX227" s="16" t="s">
        <v>82</v>
      </c>
      <c r="AY227" s="279" t="s">
        <v>121</v>
      </c>
    </row>
    <row r="228" s="2" customFormat="1" ht="16.5" customHeight="1">
      <c r="A228" s="40"/>
      <c r="B228" s="41"/>
      <c r="C228" s="280" t="s">
        <v>260</v>
      </c>
      <c r="D228" s="280" t="s">
        <v>261</v>
      </c>
      <c r="E228" s="281" t="s">
        <v>262</v>
      </c>
      <c r="F228" s="282" t="s">
        <v>263</v>
      </c>
      <c r="G228" s="283" t="s">
        <v>248</v>
      </c>
      <c r="H228" s="284">
        <v>290.23500000000001</v>
      </c>
      <c r="I228" s="285"/>
      <c r="J228" s="286">
        <f>ROUND(I228*H228,2)</f>
        <v>0</v>
      </c>
      <c r="K228" s="282" t="s">
        <v>127</v>
      </c>
      <c r="L228" s="287"/>
      <c r="M228" s="288" t="s">
        <v>21</v>
      </c>
      <c r="N228" s="289" t="s">
        <v>45</v>
      </c>
      <c r="O228" s="86"/>
      <c r="P228" s="229">
        <f>O228*H228</f>
        <v>0</v>
      </c>
      <c r="Q228" s="229">
        <v>1</v>
      </c>
      <c r="R228" s="229">
        <f>Q228*H228</f>
        <v>290.23500000000001</v>
      </c>
      <c r="S228" s="229">
        <v>0</v>
      </c>
      <c r="T228" s="230">
        <f>S228*H228</f>
        <v>0</v>
      </c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R228" s="231" t="s">
        <v>169</v>
      </c>
      <c r="AT228" s="231" t="s">
        <v>261</v>
      </c>
      <c r="AU228" s="231" t="s">
        <v>84</v>
      </c>
      <c r="AY228" s="19" t="s">
        <v>121</v>
      </c>
      <c r="BE228" s="232">
        <f>IF(N228="základní",J228,0)</f>
        <v>0</v>
      </c>
      <c r="BF228" s="232">
        <f>IF(N228="snížená",J228,0)</f>
        <v>0</v>
      </c>
      <c r="BG228" s="232">
        <f>IF(N228="zákl. přenesená",J228,0)</f>
        <v>0</v>
      </c>
      <c r="BH228" s="232">
        <f>IF(N228="sníž. přenesená",J228,0)</f>
        <v>0</v>
      </c>
      <c r="BI228" s="232">
        <f>IF(N228="nulová",J228,0)</f>
        <v>0</v>
      </c>
      <c r="BJ228" s="19" t="s">
        <v>82</v>
      </c>
      <c r="BK228" s="232">
        <f>ROUND(I228*H228,2)</f>
        <v>0</v>
      </c>
      <c r="BL228" s="19" t="s">
        <v>128</v>
      </c>
      <c r="BM228" s="231" t="s">
        <v>264</v>
      </c>
    </row>
    <row r="229" s="2" customFormat="1">
      <c r="A229" s="40"/>
      <c r="B229" s="41"/>
      <c r="C229" s="42"/>
      <c r="D229" s="233" t="s">
        <v>130</v>
      </c>
      <c r="E229" s="42"/>
      <c r="F229" s="234" t="s">
        <v>263</v>
      </c>
      <c r="G229" s="42"/>
      <c r="H229" s="42"/>
      <c r="I229" s="138"/>
      <c r="J229" s="42"/>
      <c r="K229" s="42"/>
      <c r="L229" s="46"/>
      <c r="M229" s="235"/>
      <c r="N229" s="236"/>
      <c r="O229" s="86"/>
      <c r="P229" s="86"/>
      <c r="Q229" s="86"/>
      <c r="R229" s="86"/>
      <c r="S229" s="86"/>
      <c r="T229" s="87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T229" s="19" t="s">
        <v>130</v>
      </c>
      <c r="AU229" s="19" t="s">
        <v>84</v>
      </c>
    </row>
    <row r="230" s="13" customFormat="1">
      <c r="A230" s="13"/>
      <c r="B230" s="237"/>
      <c r="C230" s="238"/>
      <c r="D230" s="233" t="s">
        <v>136</v>
      </c>
      <c r="E230" s="239" t="s">
        <v>21</v>
      </c>
      <c r="F230" s="240" t="s">
        <v>265</v>
      </c>
      <c r="G230" s="238"/>
      <c r="H230" s="241">
        <v>187.941</v>
      </c>
      <c r="I230" s="242"/>
      <c r="J230" s="238"/>
      <c r="K230" s="238"/>
      <c r="L230" s="243"/>
      <c r="M230" s="244"/>
      <c r="N230" s="245"/>
      <c r="O230" s="245"/>
      <c r="P230" s="245"/>
      <c r="Q230" s="245"/>
      <c r="R230" s="245"/>
      <c r="S230" s="245"/>
      <c r="T230" s="246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47" t="s">
        <v>136</v>
      </c>
      <c r="AU230" s="247" t="s">
        <v>84</v>
      </c>
      <c r="AV230" s="13" t="s">
        <v>84</v>
      </c>
      <c r="AW230" s="13" t="s">
        <v>35</v>
      </c>
      <c r="AX230" s="13" t="s">
        <v>74</v>
      </c>
      <c r="AY230" s="247" t="s">
        <v>121</v>
      </c>
    </row>
    <row r="231" s="13" customFormat="1">
      <c r="A231" s="13"/>
      <c r="B231" s="237"/>
      <c r="C231" s="238"/>
      <c r="D231" s="233" t="s">
        <v>136</v>
      </c>
      <c r="E231" s="239" t="s">
        <v>21</v>
      </c>
      <c r="F231" s="240" t="s">
        <v>236</v>
      </c>
      <c r="G231" s="238"/>
      <c r="H231" s="241">
        <v>-6.5439999999999996</v>
      </c>
      <c r="I231" s="242"/>
      <c r="J231" s="238"/>
      <c r="K231" s="238"/>
      <c r="L231" s="243"/>
      <c r="M231" s="244"/>
      <c r="N231" s="245"/>
      <c r="O231" s="245"/>
      <c r="P231" s="245"/>
      <c r="Q231" s="245"/>
      <c r="R231" s="245"/>
      <c r="S231" s="245"/>
      <c r="T231" s="246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47" t="s">
        <v>136</v>
      </c>
      <c r="AU231" s="247" t="s">
        <v>84</v>
      </c>
      <c r="AV231" s="13" t="s">
        <v>84</v>
      </c>
      <c r="AW231" s="13" t="s">
        <v>35</v>
      </c>
      <c r="AX231" s="13" t="s">
        <v>74</v>
      </c>
      <c r="AY231" s="247" t="s">
        <v>121</v>
      </c>
    </row>
    <row r="232" s="14" customFormat="1">
      <c r="A232" s="14"/>
      <c r="B232" s="248"/>
      <c r="C232" s="249"/>
      <c r="D232" s="233" t="s">
        <v>136</v>
      </c>
      <c r="E232" s="250" t="s">
        <v>21</v>
      </c>
      <c r="F232" s="251" t="s">
        <v>139</v>
      </c>
      <c r="G232" s="249"/>
      <c r="H232" s="252">
        <v>181.39699999999999</v>
      </c>
      <c r="I232" s="253"/>
      <c r="J232" s="249"/>
      <c r="K232" s="249"/>
      <c r="L232" s="254"/>
      <c r="M232" s="255"/>
      <c r="N232" s="256"/>
      <c r="O232" s="256"/>
      <c r="P232" s="256"/>
      <c r="Q232" s="256"/>
      <c r="R232" s="256"/>
      <c r="S232" s="256"/>
      <c r="T232" s="257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58" t="s">
        <v>136</v>
      </c>
      <c r="AU232" s="258" t="s">
        <v>84</v>
      </c>
      <c r="AV232" s="14" t="s">
        <v>140</v>
      </c>
      <c r="AW232" s="14" t="s">
        <v>35</v>
      </c>
      <c r="AX232" s="14" t="s">
        <v>74</v>
      </c>
      <c r="AY232" s="258" t="s">
        <v>121</v>
      </c>
    </row>
    <row r="233" s="13" customFormat="1">
      <c r="A233" s="13"/>
      <c r="B233" s="237"/>
      <c r="C233" s="238"/>
      <c r="D233" s="233" t="s">
        <v>136</v>
      </c>
      <c r="E233" s="239" t="s">
        <v>21</v>
      </c>
      <c r="F233" s="240" t="s">
        <v>266</v>
      </c>
      <c r="G233" s="238"/>
      <c r="H233" s="241">
        <v>290.23500000000001</v>
      </c>
      <c r="I233" s="242"/>
      <c r="J233" s="238"/>
      <c r="K233" s="238"/>
      <c r="L233" s="243"/>
      <c r="M233" s="244"/>
      <c r="N233" s="245"/>
      <c r="O233" s="245"/>
      <c r="P233" s="245"/>
      <c r="Q233" s="245"/>
      <c r="R233" s="245"/>
      <c r="S233" s="245"/>
      <c r="T233" s="246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47" t="s">
        <v>136</v>
      </c>
      <c r="AU233" s="247" t="s">
        <v>84</v>
      </c>
      <c r="AV233" s="13" t="s">
        <v>84</v>
      </c>
      <c r="AW233" s="13" t="s">
        <v>35</v>
      </c>
      <c r="AX233" s="13" t="s">
        <v>82</v>
      </c>
      <c r="AY233" s="247" t="s">
        <v>121</v>
      </c>
    </row>
    <row r="234" s="2" customFormat="1" ht="24" customHeight="1">
      <c r="A234" s="40"/>
      <c r="B234" s="41"/>
      <c r="C234" s="220" t="s">
        <v>267</v>
      </c>
      <c r="D234" s="220" t="s">
        <v>123</v>
      </c>
      <c r="E234" s="221" t="s">
        <v>268</v>
      </c>
      <c r="F234" s="222" t="s">
        <v>269</v>
      </c>
      <c r="G234" s="223" t="s">
        <v>172</v>
      </c>
      <c r="H234" s="224">
        <v>100.52500000000001</v>
      </c>
      <c r="I234" s="225"/>
      <c r="J234" s="226">
        <f>ROUND(I234*H234,2)</f>
        <v>0</v>
      </c>
      <c r="K234" s="222" t="s">
        <v>127</v>
      </c>
      <c r="L234" s="46"/>
      <c r="M234" s="227" t="s">
        <v>21</v>
      </c>
      <c r="N234" s="228" t="s">
        <v>45</v>
      </c>
      <c r="O234" s="86"/>
      <c r="P234" s="229">
        <f>O234*H234</f>
        <v>0</v>
      </c>
      <c r="Q234" s="229">
        <v>0</v>
      </c>
      <c r="R234" s="229">
        <f>Q234*H234</f>
        <v>0</v>
      </c>
      <c r="S234" s="229">
        <v>0</v>
      </c>
      <c r="T234" s="230">
        <f>S234*H234</f>
        <v>0</v>
      </c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R234" s="231" t="s">
        <v>128</v>
      </c>
      <c r="AT234" s="231" t="s">
        <v>123</v>
      </c>
      <c r="AU234" s="231" t="s">
        <v>84</v>
      </c>
      <c r="AY234" s="19" t="s">
        <v>121</v>
      </c>
      <c r="BE234" s="232">
        <f>IF(N234="základní",J234,0)</f>
        <v>0</v>
      </c>
      <c r="BF234" s="232">
        <f>IF(N234="snížená",J234,0)</f>
        <v>0</v>
      </c>
      <c r="BG234" s="232">
        <f>IF(N234="zákl. přenesená",J234,0)</f>
        <v>0</v>
      </c>
      <c r="BH234" s="232">
        <f>IF(N234="sníž. přenesená",J234,0)</f>
        <v>0</v>
      </c>
      <c r="BI234" s="232">
        <f>IF(N234="nulová",J234,0)</f>
        <v>0</v>
      </c>
      <c r="BJ234" s="19" t="s">
        <v>82</v>
      </c>
      <c r="BK234" s="232">
        <f>ROUND(I234*H234,2)</f>
        <v>0</v>
      </c>
      <c r="BL234" s="19" t="s">
        <v>128</v>
      </c>
      <c r="BM234" s="231" t="s">
        <v>270</v>
      </c>
    </row>
    <row r="235" s="2" customFormat="1">
      <c r="A235" s="40"/>
      <c r="B235" s="41"/>
      <c r="C235" s="42"/>
      <c r="D235" s="233" t="s">
        <v>130</v>
      </c>
      <c r="E235" s="42"/>
      <c r="F235" s="234" t="s">
        <v>271</v>
      </c>
      <c r="G235" s="42"/>
      <c r="H235" s="42"/>
      <c r="I235" s="138"/>
      <c r="J235" s="42"/>
      <c r="K235" s="42"/>
      <c r="L235" s="46"/>
      <c r="M235" s="235"/>
      <c r="N235" s="236"/>
      <c r="O235" s="86"/>
      <c r="P235" s="86"/>
      <c r="Q235" s="86"/>
      <c r="R235" s="86"/>
      <c r="S235" s="86"/>
      <c r="T235" s="87"/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T235" s="19" t="s">
        <v>130</v>
      </c>
      <c r="AU235" s="19" t="s">
        <v>84</v>
      </c>
    </row>
    <row r="236" s="13" customFormat="1">
      <c r="A236" s="13"/>
      <c r="B236" s="237"/>
      <c r="C236" s="238"/>
      <c r="D236" s="233" t="s">
        <v>136</v>
      </c>
      <c r="E236" s="239" t="s">
        <v>21</v>
      </c>
      <c r="F236" s="240" t="s">
        <v>272</v>
      </c>
      <c r="G236" s="238"/>
      <c r="H236" s="241">
        <v>99.405000000000001</v>
      </c>
      <c r="I236" s="242"/>
      <c r="J236" s="238"/>
      <c r="K236" s="238"/>
      <c r="L236" s="243"/>
      <c r="M236" s="244"/>
      <c r="N236" s="245"/>
      <c r="O236" s="245"/>
      <c r="P236" s="245"/>
      <c r="Q236" s="245"/>
      <c r="R236" s="245"/>
      <c r="S236" s="245"/>
      <c r="T236" s="246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47" t="s">
        <v>136</v>
      </c>
      <c r="AU236" s="247" t="s">
        <v>84</v>
      </c>
      <c r="AV236" s="13" t="s">
        <v>84</v>
      </c>
      <c r="AW236" s="13" t="s">
        <v>35</v>
      </c>
      <c r="AX236" s="13" t="s">
        <v>74</v>
      </c>
      <c r="AY236" s="247" t="s">
        <v>121</v>
      </c>
    </row>
    <row r="237" s="13" customFormat="1">
      <c r="A237" s="13"/>
      <c r="B237" s="237"/>
      <c r="C237" s="238"/>
      <c r="D237" s="233" t="s">
        <v>136</v>
      </c>
      <c r="E237" s="239" t="s">
        <v>21</v>
      </c>
      <c r="F237" s="240" t="s">
        <v>273</v>
      </c>
      <c r="G237" s="238"/>
      <c r="H237" s="241">
        <v>1.1200000000000001</v>
      </c>
      <c r="I237" s="242"/>
      <c r="J237" s="238"/>
      <c r="K237" s="238"/>
      <c r="L237" s="243"/>
      <c r="M237" s="244"/>
      <c r="N237" s="245"/>
      <c r="O237" s="245"/>
      <c r="P237" s="245"/>
      <c r="Q237" s="245"/>
      <c r="R237" s="245"/>
      <c r="S237" s="245"/>
      <c r="T237" s="246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7" t="s">
        <v>136</v>
      </c>
      <c r="AU237" s="247" t="s">
        <v>84</v>
      </c>
      <c r="AV237" s="13" t="s">
        <v>84</v>
      </c>
      <c r="AW237" s="13" t="s">
        <v>35</v>
      </c>
      <c r="AX237" s="13" t="s">
        <v>74</v>
      </c>
      <c r="AY237" s="247" t="s">
        <v>121</v>
      </c>
    </row>
    <row r="238" s="16" customFormat="1">
      <c r="A238" s="16"/>
      <c r="B238" s="269"/>
      <c r="C238" s="270"/>
      <c r="D238" s="233" t="s">
        <v>136</v>
      </c>
      <c r="E238" s="271" t="s">
        <v>21</v>
      </c>
      <c r="F238" s="272" t="s">
        <v>215</v>
      </c>
      <c r="G238" s="270"/>
      <c r="H238" s="273">
        <v>100.52500000000001</v>
      </c>
      <c r="I238" s="274"/>
      <c r="J238" s="270"/>
      <c r="K238" s="270"/>
      <c r="L238" s="275"/>
      <c r="M238" s="276"/>
      <c r="N238" s="277"/>
      <c r="O238" s="277"/>
      <c r="P238" s="277"/>
      <c r="Q238" s="277"/>
      <c r="R238" s="277"/>
      <c r="S238" s="277"/>
      <c r="T238" s="278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T238" s="279" t="s">
        <v>136</v>
      </c>
      <c r="AU238" s="279" t="s">
        <v>84</v>
      </c>
      <c r="AV238" s="16" t="s">
        <v>128</v>
      </c>
      <c r="AW238" s="16" t="s">
        <v>35</v>
      </c>
      <c r="AX238" s="16" t="s">
        <v>82</v>
      </c>
      <c r="AY238" s="279" t="s">
        <v>121</v>
      </c>
    </row>
    <row r="239" s="2" customFormat="1" ht="16.5" customHeight="1">
      <c r="A239" s="40"/>
      <c r="B239" s="41"/>
      <c r="C239" s="280" t="s">
        <v>274</v>
      </c>
      <c r="D239" s="280" t="s">
        <v>261</v>
      </c>
      <c r="E239" s="281" t="s">
        <v>275</v>
      </c>
      <c r="F239" s="282" t="s">
        <v>276</v>
      </c>
      <c r="G239" s="283" t="s">
        <v>248</v>
      </c>
      <c r="H239" s="284">
        <v>160.84</v>
      </c>
      <c r="I239" s="285"/>
      <c r="J239" s="286">
        <f>ROUND(I239*H239,2)</f>
        <v>0</v>
      </c>
      <c r="K239" s="282" t="s">
        <v>127</v>
      </c>
      <c r="L239" s="287"/>
      <c r="M239" s="288" t="s">
        <v>21</v>
      </c>
      <c r="N239" s="289" t="s">
        <v>45</v>
      </c>
      <c r="O239" s="86"/>
      <c r="P239" s="229">
        <f>O239*H239</f>
        <v>0</v>
      </c>
      <c r="Q239" s="229">
        <v>1</v>
      </c>
      <c r="R239" s="229">
        <f>Q239*H239</f>
        <v>160.84</v>
      </c>
      <c r="S239" s="229">
        <v>0</v>
      </c>
      <c r="T239" s="230">
        <f>S239*H239</f>
        <v>0</v>
      </c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R239" s="231" t="s">
        <v>169</v>
      </c>
      <c r="AT239" s="231" t="s">
        <v>261</v>
      </c>
      <c r="AU239" s="231" t="s">
        <v>84</v>
      </c>
      <c r="AY239" s="19" t="s">
        <v>121</v>
      </c>
      <c r="BE239" s="232">
        <f>IF(N239="základní",J239,0)</f>
        <v>0</v>
      </c>
      <c r="BF239" s="232">
        <f>IF(N239="snížená",J239,0)</f>
        <v>0</v>
      </c>
      <c r="BG239" s="232">
        <f>IF(N239="zákl. přenesená",J239,0)</f>
        <v>0</v>
      </c>
      <c r="BH239" s="232">
        <f>IF(N239="sníž. přenesená",J239,0)</f>
        <v>0</v>
      </c>
      <c r="BI239" s="232">
        <f>IF(N239="nulová",J239,0)</f>
        <v>0</v>
      </c>
      <c r="BJ239" s="19" t="s">
        <v>82</v>
      </c>
      <c r="BK239" s="232">
        <f>ROUND(I239*H239,2)</f>
        <v>0</v>
      </c>
      <c r="BL239" s="19" t="s">
        <v>128</v>
      </c>
      <c r="BM239" s="231" t="s">
        <v>277</v>
      </c>
    </row>
    <row r="240" s="2" customFormat="1">
      <c r="A240" s="40"/>
      <c r="B240" s="41"/>
      <c r="C240" s="42"/>
      <c r="D240" s="233" t="s">
        <v>130</v>
      </c>
      <c r="E240" s="42"/>
      <c r="F240" s="234" t="s">
        <v>276</v>
      </c>
      <c r="G240" s="42"/>
      <c r="H240" s="42"/>
      <c r="I240" s="138"/>
      <c r="J240" s="42"/>
      <c r="K240" s="42"/>
      <c r="L240" s="46"/>
      <c r="M240" s="235"/>
      <c r="N240" s="236"/>
      <c r="O240" s="86"/>
      <c r="P240" s="86"/>
      <c r="Q240" s="86"/>
      <c r="R240" s="86"/>
      <c r="S240" s="86"/>
      <c r="T240" s="87"/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T240" s="19" t="s">
        <v>130</v>
      </c>
      <c r="AU240" s="19" t="s">
        <v>84</v>
      </c>
    </row>
    <row r="241" s="13" customFormat="1">
      <c r="A241" s="13"/>
      <c r="B241" s="237"/>
      <c r="C241" s="238"/>
      <c r="D241" s="233" t="s">
        <v>136</v>
      </c>
      <c r="E241" s="239" t="s">
        <v>21</v>
      </c>
      <c r="F241" s="240" t="s">
        <v>272</v>
      </c>
      <c r="G241" s="238"/>
      <c r="H241" s="241">
        <v>99.405000000000001</v>
      </c>
      <c r="I241" s="242"/>
      <c r="J241" s="238"/>
      <c r="K241" s="238"/>
      <c r="L241" s="243"/>
      <c r="M241" s="244"/>
      <c r="N241" s="245"/>
      <c r="O241" s="245"/>
      <c r="P241" s="245"/>
      <c r="Q241" s="245"/>
      <c r="R241" s="245"/>
      <c r="S241" s="245"/>
      <c r="T241" s="246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47" t="s">
        <v>136</v>
      </c>
      <c r="AU241" s="247" t="s">
        <v>84</v>
      </c>
      <c r="AV241" s="13" t="s">
        <v>84</v>
      </c>
      <c r="AW241" s="13" t="s">
        <v>35</v>
      </c>
      <c r="AX241" s="13" t="s">
        <v>74</v>
      </c>
      <c r="AY241" s="247" t="s">
        <v>121</v>
      </c>
    </row>
    <row r="242" s="13" customFormat="1">
      <c r="A242" s="13"/>
      <c r="B242" s="237"/>
      <c r="C242" s="238"/>
      <c r="D242" s="233" t="s">
        <v>136</v>
      </c>
      <c r="E242" s="239" t="s">
        <v>21</v>
      </c>
      <c r="F242" s="240" t="s">
        <v>273</v>
      </c>
      <c r="G242" s="238"/>
      <c r="H242" s="241">
        <v>1.1200000000000001</v>
      </c>
      <c r="I242" s="242"/>
      <c r="J242" s="238"/>
      <c r="K242" s="238"/>
      <c r="L242" s="243"/>
      <c r="M242" s="244"/>
      <c r="N242" s="245"/>
      <c r="O242" s="245"/>
      <c r="P242" s="245"/>
      <c r="Q242" s="245"/>
      <c r="R242" s="245"/>
      <c r="S242" s="245"/>
      <c r="T242" s="246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47" t="s">
        <v>136</v>
      </c>
      <c r="AU242" s="247" t="s">
        <v>84</v>
      </c>
      <c r="AV242" s="13" t="s">
        <v>84</v>
      </c>
      <c r="AW242" s="13" t="s">
        <v>35</v>
      </c>
      <c r="AX242" s="13" t="s">
        <v>74</v>
      </c>
      <c r="AY242" s="247" t="s">
        <v>121</v>
      </c>
    </row>
    <row r="243" s="14" customFormat="1">
      <c r="A243" s="14"/>
      <c r="B243" s="248"/>
      <c r="C243" s="249"/>
      <c r="D243" s="233" t="s">
        <v>136</v>
      </c>
      <c r="E243" s="250" t="s">
        <v>21</v>
      </c>
      <c r="F243" s="251" t="s">
        <v>139</v>
      </c>
      <c r="G243" s="249"/>
      <c r="H243" s="252">
        <v>100.52500000000001</v>
      </c>
      <c r="I243" s="253"/>
      <c r="J243" s="249"/>
      <c r="K243" s="249"/>
      <c r="L243" s="254"/>
      <c r="M243" s="255"/>
      <c r="N243" s="256"/>
      <c r="O243" s="256"/>
      <c r="P243" s="256"/>
      <c r="Q243" s="256"/>
      <c r="R243" s="256"/>
      <c r="S243" s="256"/>
      <c r="T243" s="257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58" t="s">
        <v>136</v>
      </c>
      <c r="AU243" s="258" t="s">
        <v>84</v>
      </c>
      <c r="AV243" s="14" t="s">
        <v>140</v>
      </c>
      <c r="AW243" s="14" t="s">
        <v>35</v>
      </c>
      <c r="AX243" s="14" t="s">
        <v>74</v>
      </c>
      <c r="AY243" s="258" t="s">
        <v>121</v>
      </c>
    </row>
    <row r="244" s="13" customFormat="1">
      <c r="A244" s="13"/>
      <c r="B244" s="237"/>
      <c r="C244" s="238"/>
      <c r="D244" s="233" t="s">
        <v>136</v>
      </c>
      <c r="E244" s="239" t="s">
        <v>21</v>
      </c>
      <c r="F244" s="240" t="s">
        <v>278</v>
      </c>
      <c r="G244" s="238"/>
      <c r="H244" s="241">
        <v>160.84</v>
      </c>
      <c r="I244" s="242"/>
      <c r="J244" s="238"/>
      <c r="K244" s="238"/>
      <c r="L244" s="243"/>
      <c r="M244" s="244"/>
      <c r="N244" s="245"/>
      <c r="O244" s="245"/>
      <c r="P244" s="245"/>
      <c r="Q244" s="245"/>
      <c r="R244" s="245"/>
      <c r="S244" s="245"/>
      <c r="T244" s="246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47" t="s">
        <v>136</v>
      </c>
      <c r="AU244" s="247" t="s">
        <v>84</v>
      </c>
      <c r="AV244" s="13" t="s">
        <v>84</v>
      </c>
      <c r="AW244" s="13" t="s">
        <v>35</v>
      </c>
      <c r="AX244" s="13" t="s">
        <v>82</v>
      </c>
      <c r="AY244" s="247" t="s">
        <v>121</v>
      </c>
    </row>
    <row r="245" s="12" customFormat="1" ht="22.8" customHeight="1">
      <c r="A245" s="12"/>
      <c r="B245" s="204"/>
      <c r="C245" s="205"/>
      <c r="D245" s="206" t="s">
        <v>73</v>
      </c>
      <c r="E245" s="218" t="s">
        <v>140</v>
      </c>
      <c r="F245" s="218" t="s">
        <v>279</v>
      </c>
      <c r="G245" s="205"/>
      <c r="H245" s="205"/>
      <c r="I245" s="208"/>
      <c r="J245" s="219">
        <f>BK245</f>
        <v>0</v>
      </c>
      <c r="K245" s="205"/>
      <c r="L245" s="210"/>
      <c r="M245" s="211"/>
      <c r="N245" s="212"/>
      <c r="O245" s="212"/>
      <c r="P245" s="213">
        <f>SUM(P246:P248)</f>
        <v>0</v>
      </c>
      <c r="Q245" s="212"/>
      <c r="R245" s="213">
        <f>SUM(R246:R248)</f>
        <v>0</v>
      </c>
      <c r="S245" s="212"/>
      <c r="T245" s="214">
        <f>SUM(T246:T248)</f>
        <v>0</v>
      </c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R245" s="215" t="s">
        <v>82</v>
      </c>
      <c r="AT245" s="216" t="s">
        <v>73</v>
      </c>
      <c r="AU245" s="216" t="s">
        <v>82</v>
      </c>
      <c r="AY245" s="215" t="s">
        <v>121</v>
      </c>
      <c r="BK245" s="217">
        <f>SUM(BK246:BK248)</f>
        <v>0</v>
      </c>
    </row>
    <row r="246" s="2" customFormat="1" ht="16.5" customHeight="1">
      <c r="A246" s="40"/>
      <c r="B246" s="41"/>
      <c r="C246" s="220" t="s">
        <v>280</v>
      </c>
      <c r="D246" s="220" t="s">
        <v>123</v>
      </c>
      <c r="E246" s="221" t="s">
        <v>281</v>
      </c>
      <c r="F246" s="222" t="s">
        <v>282</v>
      </c>
      <c r="G246" s="223" t="s">
        <v>153</v>
      </c>
      <c r="H246" s="224">
        <v>223.69999999999999</v>
      </c>
      <c r="I246" s="225"/>
      <c r="J246" s="226">
        <f>ROUND(I246*H246,2)</f>
        <v>0</v>
      </c>
      <c r="K246" s="222" t="s">
        <v>127</v>
      </c>
      <c r="L246" s="46"/>
      <c r="M246" s="227" t="s">
        <v>21</v>
      </c>
      <c r="N246" s="228" t="s">
        <v>45</v>
      </c>
      <c r="O246" s="86"/>
      <c r="P246" s="229">
        <f>O246*H246</f>
        <v>0</v>
      </c>
      <c r="Q246" s="229">
        <v>0</v>
      </c>
      <c r="R246" s="229">
        <f>Q246*H246</f>
        <v>0</v>
      </c>
      <c r="S246" s="229">
        <v>0</v>
      </c>
      <c r="T246" s="230">
        <f>S246*H246</f>
        <v>0</v>
      </c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R246" s="231" t="s">
        <v>128</v>
      </c>
      <c r="AT246" s="231" t="s">
        <v>123</v>
      </c>
      <c r="AU246" s="231" t="s">
        <v>84</v>
      </c>
      <c r="AY246" s="19" t="s">
        <v>121</v>
      </c>
      <c r="BE246" s="232">
        <f>IF(N246="základní",J246,0)</f>
        <v>0</v>
      </c>
      <c r="BF246" s="232">
        <f>IF(N246="snížená",J246,0)</f>
        <v>0</v>
      </c>
      <c r="BG246" s="232">
        <f>IF(N246="zákl. přenesená",J246,0)</f>
        <v>0</v>
      </c>
      <c r="BH246" s="232">
        <f>IF(N246="sníž. přenesená",J246,0)</f>
        <v>0</v>
      </c>
      <c r="BI246" s="232">
        <f>IF(N246="nulová",J246,0)</f>
        <v>0</v>
      </c>
      <c r="BJ246" s="19" t="s">
        <v>82</v>
      </c>
      <c r="BK246" s="232">
        <f>ROUND(I246*H246,2)</f>
        <v>0</v>
      </c>
      <c r="BL246" s="19" t="s">
        <v>128</v>
      </c>
      <c r="BM246" s="231" t="s">
        <v>283</v>
      </c>
    </row>
    <row r="247" s="2" customFormat="1">
      <c r="A247" s="40"/>
      <c r="B247" s="41"/>
      <c r="C247" s="42"/>
      <c r="D247" s="233" t="s">
        <v>130</v>
      </c>
      <c r="E247" s="42"/>
      <c r="F247" s="234" t="s">
        <v>284</v>
      </c>
      <c r="G247" s="42"/>
      <c r="H247" s="42"/>
      <c r="I247" s="138"/>
      <c r="J247" s="42"/>
      <c r="K247" s="42"/>
      <c r="L247" s="46"/>
      <c r="M247" s="235"/>
      <c r="N247" s="236"/>
      <c r="O247" s="86"/>
      <c r="P247" s="86"/>
      <c r="Q247" s="86"/>
      <c r="R247" s="86"/>
      <c r="S247" s="86"/>
      <c r="T247" s="87"/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T247" s="19" t="s">
        <v>130</v>
      </c>
      <c r="AU247" s="19" t="s">
        <v>84</v>
      </c>
    </row>
    <row r="248" s="13" customFormat="1">
      <c r="A248" s="13"/>
      <c r="B248" s="237"/>
      <c r="C248" s="238"/>
      <c r="D248" s="233" t="s">
        <v>136</v>
      </c>
      <c r="E248" s="239" t="s">
        <v>21</v>
      </c>
      <c r="F248" s="240" t="s">
        <v>285</v>
      </c>
      <c r="G248" s="238"/>
      <c r="H248" s="241">
        <v>223.69999999999999</v>
      </c>
      <c r="I248" s="242"/>
      <c r="J248" s="238"/>
      <c r="K248" s="238"/>
      <c r="L248" s="243"/>
      <c r="M248" s="244"/>
      <c r="N248" s="245"/>
      <c r="O248" s="245"/>
      <c r="P248" s="245"/>
      <c r="Q248" s="245"/>
      <c r="R248" s="245"/>
      <c r="S248" s="245"/>
      <c r="T248" s="246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47" t="s">
        <v>136</v>
      </c>
      <c r="AU248" s="247" t="s">
        <v>84</v>
      </c>
      <c r="AV248" s="13" t="s">
        <v>84</v>
      </c>
      <c r="AW248" s="13" t="s">
        <v>35</v>
      </c>
      <c r="AX248" s="13" t="s">
        <v>82</v>
      </c>
      <c r="AY248" s="247" t="s">
        <v>121</v>
      </c>
    </row>
    <row r="249" s="12" customFormat="1" ht="22.8" customHeight="1">
      <c r="A249" s="12"/>
      <c r="B249" s="204"/>
      <c r="C249" s="205"/>
      <c r="D249" s="206" t="s">
        <v>73</v>
      </c>
      <c r="E249" s="218" t="s">
        <v>128</v>
      </c>
      <c r="F249" s="218" t="s">
        <v>286</v>
      </c>
      <c r="G249" s="205"/>
      <c r="H249" s="205"/>
      <c r="I249" s="208"/>
      <c r="J249" s="219">
        <f>BK249</f>
        <v>0</v>
      </c>
      <c r="K249" s="205"/>
      <c r="L249" s="210"/>
      <c r="M249" s="211"/>
      <c r="N249" s="212"/>
      <c r="O249" s="212"/>
      <c r="P249" s="213">
        <f>SUM(P250:P257)</f>
        <v>0</v>
      </c>
      <c r="Q249" s="212"/>
      <c r="R249" s="213">
        <f>SUM(R250:R257)</f>
        <v>0</v>
      </c>
      <c r="S249" s="212"/>
      <c r="T249" s="214">
        <f>SUM(T250:T257)</f>
        <v>0</v>
      </c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R249" s="215" t="s">
        <v>82</v>
      </c>
      <c r="AT249" s="216" t="s">
        <v>73</v>
      </c>
      <c r="AU249" s="216" t="s">
        <v>82</v>
      </c>
      <c r="AY249" s="215" t="s">
        <v>121</v>
      </c>
      <c r="BK249" s="217">
        <f>SUM(BK250:BK257)</f>
        <v>0</v>
      </c>
    </row>
    <row r="250" s="2" customFormat="1" ht="16.5" customHeight="1">
      <c r="A250" s="40"/>
      <c r="B250" s="41"/>
      <c r="C250" s="220" t="s">
        <v>287</v>
      </c>
      <c r="D250" s="220" t="s">
        <v>123</v>
      </c>
      <c r="E250" s="221" t="s">
        <v>288</v>
      </c>
      <c r="F250" s="222" t="s">
        <v>289</v>
      </c>
      <c r="G250" s="223" t="s">
        <v>172</v>
      </c>
      <c r="H250" s="224">
        <v>33.555</v>
      </c>
      <c r="I250" s="225"/>
      <c r="J250" s="226">
        <f>ROUND(I250*H250,2)</f>
        <v>0</v>
      </c>
      <c r="K250" s="222" t="s">
        <v>127</v>
      </c>
      <c r="L250" s="46"/>
      <c r="M250" s="227" t="s">
        <v>21</v>
      </c>
      <c r="N250" s="228" t="s">
        <v>45</v>
      </c>
      <c r="O250" s="86"/>
      <c r="P250" s="229">
        <f>O250*H250</f>
        <v>0</v>
      </c>
      <c r="Q250" s="229">
        <v>0</v>
      </c>
      <c r="R250" s="229">
        <f>Q250*H250</f>
        <v>0</v>
      </c>
      <c r="S250" s="229">
        <v>0</v>
      </c>
      <c r="T250" s="230">
        <f>S250*H250</f>
        <v>0</v>
      </c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R250" s="231" t="s">
        <v>128</v>
      </c>
      <c r="AT250" s="231" t="s">
        <v>123</v>
      </c>
      <c r="AU250" s="231" t="s">
        <v>84</v>
      </c>
      <c r="AY250" s="19" t="s">
        <v>121</v>
      </c>
      <c r="BE250" s="232">
        <f>IF(N250="základní",J250,0)</f>
        <v>0</v>
      </c>
      <c r="BF250" s="232">
        <f>IF(N250="snížená",J250,0)</f>
        <v>0</v>
      </c>
      <c r="BG250" s="232">
        <f>IF(N250="zákl. přenesená",J250,0)</f>
        <v>0</v>
      </c>
      <c r="BH250" s="232">
        <f>IF(N250="sníž. přenesená",J250,0)</f>
        <v>0</v>
      </c>
      <c r="BI250" s="232">
        <f>IF(N250="nulová",J250,0)</f>
        <v>0</v>
      </c>
      <c r="BJ250" s="19" t="s">
        <v>82</v>
      </c>
      <c r="BK250" s="232">
        <f>ROUND(I250*H250,2)</f>
        <v>0</v>
      </c>
      <c r="BL250" s="19" t="s">
        <v>128</v>
      </c>
      <c r="BM250" s="231" t="s">
        <v>290</v>
      </c>
    </row>
    <row r="251" s="2" customFormat="1">
      <c r="A251" s="40"/>
      <c r="B251" s="41"/>
      <c r="C251" s="42"/>
      <c r="D251" s="233" t="s">
        <v>130</v>
      </c>
      <c r="E251" s="42"/>
      <c r="F251" s="234" t="s">
        <v>291</v>
      </c>
      <c r="G251" s="42"/>
      <c r="H251" s="42"/>
      <c r="I251" s="138"/>
      <c r="J251" s="42"/>
      <c r="K251" s="42"/>
      <c r="L251" s="46"/>
      <c r="M251" s="235"/>
      <c r="N251" s="236"/>
      <c r="O251" s="86"/>
      <c r="P251" s="86"/>
      <c r="Q251" s="86"/>
      <c r="R251" s="86"/>
      <c r="S251" s="86"/>
      <c r="T251" s="87"/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T251" s="19" t="s">
        <v>130</v>
      </c>
      <c r="AU251" s="19" t="s">
        <v>84</v>
      </c>
    </row>
    <row r="252" s="13" customFormat="1">
      <c r="A252" s="13"/>
      <c r="B252" s="237"/>
      <c r="C252" s="238"/>
      <c r="D252" s="233" t="s">
        <v>136</v>
      </c>
      <c r="E252" s="239" t="s">
        <v>21</v>
      </c>
      <c r="F252" s="240" t="s">
        <v>292</v>
      </c>
      <c r="G252" s="238"/>
      <c r="H252" s="241">
        <v>33.134999999999998</v>
      </c>
      <c r="I252" s="242"/>
      <c r="J252" s="238"/>
      <c r="K252" s="238"/>
      <c r="L252" s="243"/>
      <c r="M252" s="244"/>
      <c r="N252" s="245"/>
      <c r="O252" s="245"/>
      <c r="P252" s="245"/>
      <c r="Q252" s="245"/>
      <c r="R252" s="245"/>
      <c r="S252" s="245"/>
      <c r="T252" s="246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47" t="s">
        <v>136</v>
      </c>
      <c r="AU252" s="247" t="s">
        <v>84</v>
      </c>
      <c r="AV252" s="13" t="s">
        <v>84</v>
      </c>
      <c r="AW252" s="13" t="s">
        <v>35</v>
      </c>
      <c r="AX252" s="13" t="s">
        <v>74</v>
      </c>
      <c r="AY252" s="247" t="s">
        <v>121</v>
      </c>
    </row>
    <row r="253" s="13" customFormat="1">
      <c r="A253" s="13"/>
      <c r="B253" s="237"/>
      <c r="C253" s="238"/>
      <c r="D253" s="233" t="s">
        <v>136</v>
      </c>
      <c r="E253" s="239" t="s">
        <v>21</v>
      </c>
      <c r="F253" s="240" t="s">
        <v>293</v>
      </c>
      <c r="G253" s="238"/>
      <c r="H253" s="241">
        <v>0.41999999999999998</v>
      </c>
      <c r="I253" s="242"/>
      <c r="J253" s="238"/>
      <c r="K253" s="238"/>
      <c r="L253" s="243"/>
      <c r="M253" s="244"/>
      <c r="N253" s="245"/>
      <c r="O253" s="245"/>
      <c r="P253" s="245"/>
      <c r="Q253" s="245"/>
      <c r="R253" s="245"/>
      <c r="S253" s="245"/>
      <c r="T253" s="246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47" t="s">
        <v>136</v>
      </c>
      <c r="AU253" s="247" t="s">
        <v>84</v>
      </c>
      <c r="AV253" s="13" t="s">
        <v>84</v>
      </c>
      <c r="AW253" s="13" t="s">
        <v>35</v>
      </c>
      <c r="AX253" s="13" t="s">
        <v>74</v>
      </c>
      <c r="AY253" s="247" t="s">
        <v>121</v>
      </c>
    </row>
    <row r="254" s="16" customFormat="1">
      <c r="A254" s="16"/>
      <c r="B254" s="269"/>
      <c r="C254" s="270"/>
      <c r="D254" s="233" t="s">
        <v>136</v>
      </c>
      <c r="E254" s="271" t="s">
        <v>21</v>
      </c>
      <c r="F254" s="272" t="s">
        <v>215</v>
      </c>
      <c r="G254" s="270"/>
      <c r="H254" s="273">
        <v>33.555</v>
      </c>
      <c r="I254" s="274"/>
      <c r="J254" s="270"/>
      <c r="K254" s="270"/>
      <c r="L254" s="275"/>
      <c r="M254" s="276"/>
      <c r="N254" s="277"/>
      <c r="O254" s="277"/>
      <c r="P254" s="277"/>
      <c r="Q254" s="277"/>
      <c r="R254" s="277"/>
      <c r="S254" s="277"/>
      <c r="T254" s="278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T254" s="279" t="s">
        <v>136</v>
      </c>
      <c r="AU254" s="279" t="s">
        <v>84</v>
      </c>
      <c r="AV254" s="16" t="s">
        <v>128</v>
      </c>
      <c r="AW254" s="16" t="s">
        <v>35</v>
      </c>
      <c r="AX254" s="16" t="s">
        <v>82</v>
      </c>
      <c r="AY254" s="279" t="s">
        <v>121</v>
      </c>
    </row>
    <row r="255" s="2" customFormat="1" ht="24" customHeight="1">
      <c r="A255" s="40"/>
      <c r="B255" s="41"/>
      <c r="C255" s="220" t="s">
        <v>294</v>
      </c>
      <c r="D255" s="220" t="s">
        <v>123</v>
      </c>
      <c r="E255" s="221" t="s">
        <v>295</v>
      </c>
      <c r="F255" s="222" t="s">
        <v>296</v>
      </c>
      <c r="G255" s="223" t="s">
        <v>172</v>
      </c>
      <c r="H255" s="224">
        <v>0.22500000000000001</v>
      </c>
      <c r="I255" s="225"/>
      <c r="J255" s="226">
        <f>ROUND(I255*H255,2)</f>
        <v>0</v>
      </c>
      <c r="K255" s="222" t="s">
        <v>127</v>
      </c>
      <c r="L255" s="46"/>
      <c r="M255" s="227" t="s">
        <v>21</v>
      </c>
      <c r="N255" s="228" t="s">
        <v>45</v>
      </c>
      <c r="O255" s="86"/>
      <c r="P255" s="229">
        <f>O255*H255</f>
        <v>0</v>
      </c>
      <c r="Q255" s="229">
        <v>0</v>
      </c>
      <c r="R255" s="229">
        <f>Q255*H255</f>
        <v>0</v>
      </c>
      <c r="S255" s="229">
        <v>0</v>
      </c>
      <c r="T255" s="230">
        <f>S255*H255</f>
        <v>0</v>
      </c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R255" s="231" t="s">
        <v>128</v>
      </c>
      <c r="AT255" s="231" t="s">
        <v>123</v>
      </c>
      <c r="AU255" s="231" t="s">
        <v>84</v>
      </c>
      <c r="AY255" s="19" t="s">
        <v>121</v>
      </c>
      <c r="BE255" s="232">
        <f>IF(N255="základní",J255,0)</f>
        <v>0</v>
      </c>
      <c r="BF255" s="232">
        <f>IF(N255="snížená",J255,0)</f>
        <v>0</v>
      </c>
      <c r="BG255" s="232">
        <f>IF(N255="zákl. přenesená",J255,0)</f>
        <v>0</v>
      </c>
      <c r="BH255" s="232">
        <f>IF(N255="sníž. přenesená",J255,0)</f>
        <v>0</v>
      </c>
      <c r="BI255" s="232">
        <f>IF(N255="nulová",J255,0)</f>
        <v>0</v>
      </c>
      <c r="BJ255" s="19" t="s">
        <v>82</v>
      </c>
      <c r="BK255" s="232">
        <f>ROUND(I255*H255,2)</f>
        <v>0</v>
      </c>
      <c r="BL255" s="19" t="s">
        <v>128</v>
      </c>
      <c r="BM255" s="231" t="s">
        <v>297</v>
      </c>
    </row>
    <row r="256" s="2" customFormat="1">
      <c r="A256" s="40"/>
      <c r="B256" s="41"/>
      <c r="C256" s="42"/>
      <c r="D256" s="233" t="s">
        <v>130</v>
      </c>
      <c r="E256" s="42"/>
      <c r="F256" s="234" t="s">
        <v>298</v>
      </c>
      <c r="G256" s="42"/>
      <c r="H256" s="42"/>
      <c r="I256" s="138"/>
      <c r="J256" s="42"/>
      <c r="K256" s="42"/>
      <c r="L256" s="46"/>
      <c r="M256" s="235"/>
      <c r="N256" s="236"/>
      <c r="O256" s="86"/>
      <c r="P256" s="86"/>
      <c r="Q256" s="86"/>
      <c r="R256" s="86"/>
      <c r="S256" s="86"/>
      <c r="T256" s="87"/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T256" s="19" t="s">
        <v>130</v>
      </c>
      <c r="AU256" s="19" t="s">
        <v>84</v>
      </c>
    </row>
    <row r="257" s="13" customFormat="1">
      <c r="A257" s="13"/>
      <c r="B257" s="237"/>
      <c r="C257" s="238"/>
      <c r="D257" s="233" t="s">
        <v>136</v>
      </c>
      <c r="E257" s="239" t="s">
        <v>21</v>
      </c>
      <c r="F257" s="240" t="s">
        <v>299</v>
      </c>
      <c r="G257" s="238"/>
      <c r="H257" s="241">
        <v>0.22500000000000001</v>
      </c>
      <c r="I257" s="242"/>
      <c r="J257" s="238"/>
      <c r="K257" s="238"/>
      <c r="L257" s="243"/>
      <c r="M257" s="244"/>
      <c r="N257" s="245"/>
      <c r="O257" s="245"/>
      <c r="P257" s="245"/>
      <c r="Q257" s="245"/>
      <c r="R257" s="245"/>
      <c r="S257" s="245"/>
      <c r="T257" s="246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47" t="s">
        <v>136</v>
      </c>
      <c r="AU257" s="247" t="s">
        <v>84</v>
      </c>
      <c r="AV257" s="13" t="s">
        <v>84</v>
      </c>
      <c r="AW257" s="13" t="s">
        <v>35</v>
      </c>
      <c r="AX257" s="13" t="s">
        <v>82</v>
      </c>
      <c r="AY257" s="247" t="s">
        <v>121</v>
      </c>
    </row>
    <row r="258" s="12" customFormat="1" ht="22.8" customHeight="1">
      <c r="A258" s="12"/>
      <c r="B258" s="204"/>
      <c r="C258" s="205"/>
      <c r="D258" s="206" t="s">
        <v>73</v>
      </c>
      <c r="E258" s="218" t="s">
        <v>150</v>
      </c>
      <c r="F258" s="218" t="s">
        <v>300</v>
      </c>
      <c r="G258" s="205"/>
      <c r="H258" s="205"/>
      <c r="I258" s="208"/>
      <c r="J258" s="219">
        <f>BK258</f>
        <v>0</v>
      </c>
      <c r="K258" s="205"/>
      <c r="L258" s="210"/>
      <c r="M258" s="211"/>
      <c r="N258" s="212"/>
      <c r="O258" s="212"/>
      <c r="P258" s="213">
        <f>SUM(P259:P283)</f>
        <v>0</v>
      </c>
      <c r="Q258" s="212"/>
      <c r="R258" s="213">
        <f>SUM(R259:R283)</f>
        <v>190.25251360000002</v>
      </c>
      <c r="S258" s="212"/>
      <c r="T258" s="214">
        <f>SUM(T259:T283)</f>
        <v>0</v>
      </c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R258" s="215" t="s">
        <v>82</v>
      </c>
      <c r="AT258" s="216" t="s">
        <v>73</v>
      </c>
      <c r="AU258" s="216" t="s">
        <v>82</v>
      </c>
      <c r="AY258" s="215" t="s">
        <v>121</v>
      </c>
      <c r="BK258" s="217">
        <f>SUM(BK259:BK283)</f>
        <v>0</v>
      </c>
    </row>
    <row r="259" s="2" customFormat="1" ht="24" customHeight="1">
      <c r="A259" s="40"/>
      <c r="B259" s="41"/>
      <c r="C259" s="220" t="s">
        <v>301</v>
      </c>
      <c r="D259" s="220" t="s">
        <v>123</v>
      </c>
      <c r="E259" s="221" t="s">
        <v>302</v>
      </c>
      <c r="F259" s="222" t="s">
        <v>303</v>
      </c>
      <c r="G259" s="223" t="s">
        <v>126</v>
      </c>
      <c r="H259" s="224">
        <v>212.72</v>
      </c>
      <c r="I259" s="225"/>
      <c r="J259" s="226">
        <f>ROUND(I259*H259,2)</f>
        <v>0</v>
      </c>
      <c r="K259" s="222" t="s">
        <v>127</v>
      </c>
      <c r="L259" s="46"/>
      <c r="M259" s="227" t="s">
        <v>21</v>
      </c>
      <c r="N259" s="228" t="s">
        <v>45</v>
      </c>
      <c r="O259" s="86"/>
      <c r="P259" s="229">
        <f>O259*H259</f>
        <v>0</v>
      </c>
      <c r="Q259" s="229">
        <v>0</v>
      </c>
      <c r="R259" s="229">
        <f>Q259*H259</f>
        <v>0</v>
      </c>
      <c r="S259" s="229">
        <v>0</v>
      </c>
      <c r="T259" s="230">
        <f>S259*H259</f>
        <v>0</v>
      </c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R259" s="231" t="s">
        <v>128</v>
      </c>
      <c r="AT259" s="231" t="s">
        <v>123</v>
      </c>
      <c r="AU259" s="231" t="s">
        <v>84</v>
      </c>
      <c r="AY259" s="19" t="s">
        <v>121</v>
      </c>
      <c r="BE259" s="232">
        <f>IF(N259="základní",J259,0)</f>
        <v>0</v>
      </c>
      <c r="BF259" s="232">
        <f>IF(N259="snížená",J259,0)</f>
        <v>0</v>
      </c>
      <c r="BG259" s="232">
        <f>IF(N259="zákl. přenesená",J259,0)</f>
        <v>0</v>
      </c>
      <c r="BH259" s="232">
        <f>IF(N259="sníž. přenesená",J259,0)</f>
        <v>0</v>
      </c>
      <c r="BI259" s="232">
        <f>IF(N259="nulová",J259,0)</f>
        <v>0</v>
      </c>
      <c r="BJ259" s="19" t="s">
        <v>82</v>
      </c>
      <c r="BK259" s="232">
        <f>ROUND(I259*H259,2)</f>
        <v>0</v>
      </c>
      <c r="BL259" s="19" t="s">
        <v>128</v>
      </c>
      <c r="BM259" s="231" t="s">
        <v>304</v>
      </c>
    </row>
    <row r="260" s="2" customFormat="1">
      <c r="A260" s="40"/>
      <c r="B260" s="41"/>
      <c r="C260" s="42"/>
      <c r="D260" s="233" t="s">
        <v>130</v>
      </c>
      <c r="E260" s="42"/>
      <c r="F260" s="234" t="s">
        <v>305</v>
      </c>
      <c r="G260" s="42"/>
      <c r="H260" s="42"/>
      <c r="I260" s="138"/>
      <c r="J260" s="42"/>
      <c r="K260" s="42"/>
      <c r="L260" s="46"/>
      <c r="M260" s="235"/>
      <c r="N260" s="236"/>
      <c r="O260" s="86"/>
      <c r="P260" s="86"/>
      <c r="Q260" s="86"/>
      <c r="R260" s="86"/>
      <c r="S260" s="86"/>
      <c r="T260" s="87"/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T260" s="19" t="s">
        <v>130</v>
      </c>
      <c r="AU260" s="19" t="s">
        <v>84</v>
      </c>
    </row>
    <row r="261" s="13" customFormat="1">
      <c r="A261" s="13"/>
      <c r="B261" s="237"/>
      <c r="C261" s="238"/>
      <c r="D261" s="233" t="s">
        <v>136</v>
      </c>
      <c r="E261" s="239" t="s">
        <v>21</v>
      </c>
      <c r="F261" s="240" t="s">
        <v>137</v>
      </c>
      <c r="G261" s="238"/>
      <c r="H261" s="241">
        <v>220.90000000000001</v>
      </c>
      <c r="I261" s="242"/>
      <c r="J261" s="238"/>
      <c r="K261" s="238"/>
      <c r="L261" s="243"/>
      <c r="M261" s="244"/>
      <c r="N261" s="245"/>
      <c r="O261" s="245"/>
      <c r="P261" s="245"/>
      <c r="Q261" s="245"/>
      <c r="R261" s="245"/>
      <c r="S261" s="245"/>
      <c r="T261" s="246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47" t="s">
        <v>136</v>
      </c>
      <c r="AU261" s="247" t="s">
        <v>84</v>
      </c>
      <c r="AV261" s="13" t="s">
        <v>84</v>
      </c>
      <c r="AW261" s="13" t="s">
        <v>35</v>
      </c>
      <c r="AX261" s="13" t="s">
        <v>74</v>
      </c>
      <c r="AY261" s="247" t="s">
        <v>121</v>
      </c>
    </row>
    <row r="262" s="13" customFormat="1">
      <c r="A262" s="13"/>
      <c r="B262" s="237"/>
      <c r="C262" s="238"/>
      <c r="D262" s="233" t="s">
        <v>136</v>
      </c>
      <c r="E262" s="239" t="s">
        <v>21</v>
      </c>
      <c r="F262" s="240" t="s">
        <v>138</v>
      </c>
      <c r="G262" s="238"/>
      <c r="H262" s="241">
        <v>-8.1799999999999997</v>
      </c>
      <c r="I262" s="242"/>
      <c r="J262" s="238"/>
      <c r="K262" s="238"/>
      <c r="L262" s="243"/>
      <c r="M262" s="244"/>
      <c r="N262" s="245"/>
      <c r="O262" s="245"/>
      <c r="P262" s="245"/>
      <c r="Q262" s="245"/>
      <c r="R262" s="245"/>
      <c r="S262" s="245"/>
      <c r="T262" s="246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47" t="s">
        <v>136</v>
      </c>
      <c r="AU262" s="247" t="s">
        <v>84</v>
      </c>
      <c r="AV262" s="13" t="s">
        <v>84</v>
      </c>
      <c r="AW262" s="13" t="s">
        <v>35</v>
      </c>
      <c r="AX262" s="13" t="s">
        <v>74</v>
      </c>
      <c r="AY262" s="247" t="s">
        <v>121</v>
      </c>
    </row>
    <row r="263" s="14" customFormat="1">
      <c r="A263" s="14"/>
      <c r="B263" s="248"/>
      <c r="C263" s="249"/>
      <c r="D263" s="233" t="s">
        <v>136</v>
      </c>
      <c r="E263" s="250" t="s">
        <v>21</v>
      </c>
      <c r="F263" s="251" t="s">
        <v>139</v>
      </c>
      <c r="G263" s="249"/>
      <c r="H263" s="252">
        <v>212.72</v>
      </c>
      <c r="I263" s="253"/>
      <c r="J263" s="249"/>
      <c r="K263" s="249"/>
      <c r="L263" s="254"/>
      <c r="M263" s="255"/>
      <c r="N263" s="256"/>
      <c r="O263" s="256"/>
      <c r="P263" s="256"/>
      <c r="Q263" s="256"/>
      <c r="R263" s="256"/>
      <c r="S263" s="256"/>
      <c r="T263" s="257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58" t="s">
        <v>136</v>
      </c>
      <c r="AU263" s="258" t="s">
        <v>84</v>
      </c>
      <c r="AV263" s="14" t="s">
        <v>140</v>
      </c>
      <c r="AW263" s="14" t="s">
        <v>35</v>
      </c>
      <c r="AX263" s="14" t="s">
        <v>74</v>
      </c>
      <c r="AY263" s="258" t="s">
        <v>121</v>
      </c>
    </row>
    <row r="264" s="13" customFormat="1">
      <c r="A264" s="13"/>
      <c r="B264" s="237"/>
      <c r="C264" s="238"/>
      <c r="D264" s="233" t="s">
        <v>136</v>
      </c>
      <c r="E264" s="239" t="s">
        <v>21</v>
      </c>
      <c r="F264" s="240" t="s">
        <v>141</v>
      </c>
      <c r="G264" s="238"/>
      <c r="H264" s="241">
        <v>212.72</v>
      </c>
      <c r="I264" s="242"/>
      <c r="J264" s="238"/>
      <c r="K264" s="238"/>
      <c r="L264" s="243"/>
      <c r="M264" s="244"/>
      <c r="N264" s="245"/>
      <c r="O264" s="245"/>
      <c r="P264" s="245"/>
      <c r="Q264" s="245"/>
      <c r="R264" s="245"/>
      <c r="S264" s="245"/>
      <c r="T264" s="246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47" t="s">
        <v>136</v>
      </c>
      <c r="AU264" s="247" t="s">
        <v>84</v>
      </c>
      <c r="AV264" s="13" t="s">
        <v>84</v>
      </c>
      <c r="AW264" s="13" t="s">
        <v>35</v>
      </c>
      <c r="AX264" s="13" t="s">
        <v>82</v>
      </c>
      <c r="AY264" s="247" t="s">
        <v>121</v>
      </c>
    </row>
    <row r="265" s="2" customFormat="1" ht="24" customHeight="1">
      <c r="A265" s="40"/>
      <c r="B265" s="41"/>
      <c r="C265" s="220" t="s">
        <v>306</v>
      </c>
      <c r="D265" s="220" t="s">
        <v>123</v>
      </c>
      <c r="E265" s="221" t="s">
        <v>307</v>
      </c>
      <c r="F265" s="222" t="s">
        <v>308</v>
      </c>
      <c r="G265" s="223" t="s">
        <v>126</v>
      </c>
      <c r="H265" s="224">
        <v>425.44</v>
      </c>
      <c r="I265" s="225"/>
      <c r="J265" s="226">
        <f>ROUND(I265*H265,2)</f>
        <v>0</v>
      </c>
      <c r="K265" s="222" t="s">
        <v>127</v>
      </c>
      <c r="L265" s="46"/>
      <c r="M265" s="227" t="s">
        <v>21</v>
      </c>
      <c r="N265" s="228" t="s">
        <v>45</v>
      </c>
      <c r="O265" s="86"/>
      <c r="P265" s="229">
        <f>O265*H265</f>
        <v>0</v>
      </c>
      <c r="Q265" s="229">
        <v>0.29160000000000003</v>
      </c>
      <c r="R265" s="229">
        <f>Q265*H265</f>
        <v>124.05830400000001</v>
      </c>
      <c r="S265" s="229">
        <v>0</v>
      </c>
      <c r="T265" s="230">
        <f>S265*H265</f>
        <v>0</v>
      </c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R265" s="231" t="s">
        <v>128</v>
      </c>
      <c r="AT265" s="231" t="s">
        <v>123</v>
      </c>
      <c r="AU265" s="231" t="s">
        <v>84</v>
      </c>
      <c r="AY265" s="19" t="s">
        <v>121</v>
      </c>
      <c r="BE265" s="232">
        <f>IF(N265="základní",J265,0)</f>
        <v>0</v>
      </c>
      <c r="BF265" s="232">
        <f>IF(N265="snížená",J265,0)</f>
        <v>0</v>
      </c>
      <c r="BG265" s="232">
        <f>IF(N265="zákl. přenesená",J265,0)</f>
        <v>0</v>
      </c>
      <c r="BH265" s="232">
        <f>IF(N265="sníž. přenesená",J265,0)</f>
        <v>0</v>
      </c>
      <c r="BI265" s="232">
        <f>IF(N265="nulová",J265,0)</f>
        <v>0</v>
      </c>
      <c r="BJ265" s="19" t="s">
        <v>82</v>
      </c>
      <c r="BK265" s="232">
        <f>ROUND(I265*H265,2)</f>
        <v>0</v>
      </c>
      <c r="BL265" s="19" t="s">
        <v>128</v>
      </c>
      <c r="BM265" s="231" t="s">
        <v>309</v>
      </c>
    </row>
    <row r="266" s="2" customFormat="1">
      <c r="A266" s="40"/>
      <c r="B266" s="41"/>
      <c r="C266" s="42"/>
      <c r="D266" s="233" t="s">
        <v>130</v>
      </c>
      <c r="E266" s="42"/>
      <c r="F266" s="234" t="s">
        <v>310</v>
      </c>
      <c r="G266" s="42"/>
      <c r="H266" s="42"/>
      <c r="I266" s="138"/>
      <c r="J266" s="42"/>
      <c r="K266" s="42"/>
      <c r="L266" s="46"/>
      <c r="M266" s="235"/>
      <c r="N266" s="236"/>
      <c r="O266" s="86"/>
      <c r="P266" s="86"/>
      <c r="Q266" s="86"/>
      <c r="R266" s="86"/>
      <c r="S266" s="86"/>
      <c r="T266" s="87"/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T266" s="19" t="s">
        <v>130</v>
      </c>
      <c r="AU266" s="19" t="s">
        <v>84</v>
      </c>
    </row>
    <row r="267" s="13" customFormat="1">
      <c r="A267" s="13"/>
      <c r="B267" s="237"/>
      <c r="C267" s="238"/>
      <c r="D267" s="233" t="s">
        <v>136</v>
      </c>
      <c r="E267" s="239" t="s">
        <v>21</v>
      </c>
      <c r="F267" s="240" t="s">
        <v>137</v>
      </c>
      <c r="G267" s="238"/>
      <c r="H267" s="241">
        <v>220.90000000000001</v>
      </c>
      <c r="I267" s="242"/>
      <c r="J267" s="238"/>
      <c r="K267" s="238"/>
      <c r="L267" s="243"/>
      <c r="M267" s="244"/>
      <c r="N267" s="245"/>
      <c r="O267" s="245"/>
      <c r="P267" s="245"/>
      <c r="Q267" s="245"/>
      <c r="R267" s="245"/>
      <c r="S267" s="245"/>
      <c r="T267" s="246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47" t="s">
        <v>136</v>
      </c>
      <c r="AU267" s="247" t="s">
        <v>84</v>
      </c>
      <c r="AV267" s="13" t="s">
        <v>84</v>
      </c>
      <c r="AW267" s="13" t="s">
        <v>35</v>
      </c>
      <c r="AX267" s="13" t="s">
        <v>74</v>
      </c>
      <c r="AY267" s="247" t="s">
        <v>121</v>
      </c>
    </row>
    <row r="268" s="13" customFormat="1">
      <c r="A268" s="13"/>
      <c r="B268" s="237"/>
      <c r="C268" s="238"/>
      <c r="D268" s="233" t="s">
        <v>136</v>
      </c>
      <c r="E268" s="239" t="s">
        <v>21</v>
      </c>
      <c r="F268" s="240" t="s">
        <v>138</v>
      </c>
      <c r="G268" s="238"/>
      <c r="H268" s="241">
        <v>-8.1799999999999997</v>
      </c>
      <c r="I268" s="242"/>
      <c r="J268" s="238"/>
      <c r="K268" s="238"/>
      <c r="L268" s="243"/>
      <c r="M268" s="244"/>
      <c r="N268" s="245"/>
      <c r="O268" s="245"/>
      <c r="P268" s="245"/>
      <c r="Q268" s="245"/>
      <c r="R268" s="245"/>
      <c r="S268" s="245"/>
      <c r="T268" s="246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47" t="s">
        <v>136</v>
      </c>
      <c r="AU268" s="247" t="s">
        <v>84</v>
      </c>
      <c r="AV268" s="13" t="s">
        <v>84</v>
      </c>
      <c r="AW268" s="13" t="s">
        <v>35</v>
      </c>
      <c r="AX268" s="13" t="s">
        <v>74</v>
      </c>
      <c r="AY268" s="247" t="s">
        <v>121</v>
      </c>
    </row>
    <row r="269" s="14" customFormat="1">
      <c r="A269" s="14"/>
      <c r="B269" s="248"/>
      <c r="C269" s="249"/>
      <c r="D269" s="233" t="s">
        <v>136</v>
      </c>
      <c r="E269" s="250" t="s">
        <v>21</v>
      </c>
      <c r="F269" s="251" t="s">
        <v>139</v>
      </c>
      <c r="G269" s="249"/>
      <c r="H269" s="252">
        <v>212.72</v>
      </c>
      <c r="I269" s="253"/>
      <c r="J269" s="249"/>
      <c r="K269" s="249"/>
      <c r="L269" s="254"/>
      <c r="M269" s="255"/>
      <c r="N269" s="256"/>
      <c r="O269" s="256"/>
      <c r="P269" s="256"/>
      <c r="Q269" s="256"/>
      <c r="R269" s="256"/>
      <c r="S269" s="256"/>
      <c r="T269" s="257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58" t="s">
        <v>136</v>
      </c>
      <c r="AU269" s="258" t="s">
        <v>84</v>
      </c>
      <c r="AV269" s="14" t="s">
        <v>140</v>
      </c>
      <c r="AW269" s="14" t="s">
        <v>35</v>
      </c>
      <c r="AX269" s="14" t="s">
        <v>74</v>
      </c>
      <c r="AY269" s="258" t="s">
        <v>121</v>
      </c>
    </row>
    <row r="270" s="13" customFormat="1">
      <c r="A270" s="13"/>
      <c r="B270" s="237"/>
      <c r="C270" s="238"/>
      <c r="D270" s="233" t="s">
        <v>136</v>
      </c>
      <c r="E270" s="239" t="s">
        <v>21</v>
      </c>
      <c r="F270" s="240" t="s">
        <v>141</v>
      </c>
      <c r="G270" s="238"/>
      <c r="H270" s="241">
        <v>212.72</v>
      </c>
      <c r="I270" s="242"/>
      <c r="J270" s="238"/>
      <c r="K270" s="238"/>
      <c r="L270" s="243"/>
      <c r="M270" s="244"/>
      <c r="N270" s="245"/>
      <c r="O270" s="245"/>
      <c r="P270" s="245"/>
      <c r="Q270" s="245"/>
      <c r="R270" s="245"/>
      <c r="S270" s="245"/>
      <c r="T270" s="246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47" t="s">
        <v>136</v>
      </c>
      <c r="AU270" s="247" t="s">
        <v>84</v>
      </c>
      <c r="AV270" s="13" t="s">
        <v>84</v>
      </c>
      <c r="AW270" s="13" t="s">
        <v>35</v>
      </c>
      <c r="AX270" s="13" t="s">
        <v>74</v>
      </c>
      <c r="AY270" s="247" t="s">
        <v>121</v>
      </c>
    </row>
    <row r="271" s="13" customFormat="1">
      <c r="A271" s="13"/>
      <c r="B271" s="237"/>
      <c r="C271" s="238"/>
      <c r="D271" s="233" t="s">
        <v>136</v>
      </c>
      <c r="E271" s="239" t="s">
        <v>21</v>
      </c>
      <c r="F271" s="240" t="s">
        <v>311</v>
      </c>
      <c r="G271" s="238"/>
      <c r="H271" s="241">
        <v>425.44</v>
      </c>
      <c r="I271" s="242"/>
      <c r="J271" s="238"/>
      <c r="K271" s="238"/>
      <c r="L271" s="243"/>
      <c r="M271" s="244"/>
      <c r="N271" s="245"/>
      <c r="O271" s="245"/>
      <c r="P271" s="245"/>
      <c r="Q271" s="245"/>
      <c r="R271" s="245"/>
      <c r="S271" s="245"/>
      <c r="T271" s="246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47" t="s">
        <v>136</v>
      </c>
      <c r="AU271" s="247" t="s">
        <v>84</v>
      </c>
      <c r="AV271" s="13" t="s">
        <v>84</v>
      </c>
      <c r="AW271" s="13" t="s">
        <v>35</v>
      </c>
      <c r="AX271" s="13" t="s">
        <v>82</v>
      </c>
      <c r="AY271" s="247" t="s">
        <v>121</v>
      </c>
    </row>
    <row r="272" s="2" customFormat="1" ht="24" customHeight="1">
      <c r="A272" s="40"/>
      <c r="B272" s="41"/>
      <c r="C272" s="220" t="s">
        <v>312</v>
      </c>
      <c r="D272" s="220" t="s">
        <v>123</v>
      </c>
      <c r="E272" s="221" t="s">
        <v>313</v>
      </c>
      <c r="F272" s="222" t="s">
        <v>314</v>
      </c>
      <c r="G272" s="223" t="s">
        <v>126</v>
      </c>
      <c r="H272" s="224">
        <v>212.72</v>
      </c>
      <c r="I272" s="225"/>
      <c r="J272" s="226">
        <f>ROUND(I272*H272,2)</f>
        <v>0</v>
      </c>
      <c r="K272" s="222" t="s">
        <v>127</v>
      </c>
      <c r="L272" s="46"/>
      <c r="M272" s="227" t="s">
        <v>21</v>
      </c>
      <c r="N272" s="228" t="s">
        <v>45</v>
      </c>
      <c r="O272" s="86"/>
      <c r="P272" s="229">
        <f>O272*H272</f>
        <v>0</v>
      </c>
      <c r="Q272" s="229">
        <v>0.12966</v>
      </c>
      <c r="R272" s="229">
        <f>Q272*H272</f>
        <v>27.5812752</v>
      </c>
      <c r="S272" s="229">
        <v>0</v>
      </c>
      <c r="T272" s="230">
        <f>S272*H272</f>
        <v>0</v>
      </c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R272" s="231" t="s">
        <v>128</v>
      </c>
      <c r="AT272" s="231" t="s">
        <v>123</v>
      </c>
      <c r="AU272" s="231" t="s">
        <v>84</v>
      </c>
      <c r="AY272" s="19" t="s">
        <v>121</v>
      </c>
      <c r="BE272" s="232">
        <f>IF(N272="základní",J272,0)</f>
        <v>0</v>
      </c>
      <c r="BF272" s="232">
        <f>IF(N272="snížená",J272,0)</f>
        <v>0</v>
      </c>
      <c r="BG272" s="232">
        <f>IF(N272="zákl. přenesená",J272,0)</f>
        <v>0</v>
      </c>
      <c r="BH272" s="232">
        <f>IF(N272="sníž. přenesená",J272,0)</f>
        <v>0</v>
      </c>
      <c r="BI272" s="232">
        <f>IF(N272="nulová",J272,0)</f>
        <v>0</v>
      </c>
      <c r="BJ272" s="19" t="s">
        <v>82</v>
      </c>
      <c r="BK272" s="232">
        <f>ROUND(I272*H272,2)</f>
        <v>0</v>
      </c>
      <c r="BL272" s="19" t="s">
        <v>128</v>
      </c>
      <c r="BM272" s="231" t="s">
        <v>315</v>
      </c>
    </row>
    <row r="273" s="2" customFormat="1">
      <c r="A273" s="40"/>
      <c r="B273" s="41"/>
      <c r="C273" s="42"/>
      <c r="D273" s="233" t="s">
        <v>130</v>
      </c>
      <c r="E273" s="42"/>
      <c r="F273" s="234" t="s">
        <v>316</v>
      </c>
      <c r="G273" s="42"/>
      <c r="H273" s="42"/>
      <c r="I273" s="138"/>
      <c r="J273" s="42"/>
      <c r="K273" s="42"/>
      <c r="L273" s="46"/>
      <c r="M273" s="235"/>
      <c r="N273" s="236"/>
      <c r="O273" s="86"/>
      <c r="P273" s="86"/>
      <c r="Q273" s="86"/>
      <c r="R273" s="86"/>
      <c r="S273" s="86"/>
      <c r="T273" s="87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T273" s="19" t="s">
        <v>130</v>
      </c>
      <c r="AU273" s="19" t="s">
        <v>84</v>
      </c>
    </row>
    <row r="274" s="13" customFormat="1">
      <c r="A274" s="13"/>
      <c r="B274" s="237"/>
      <c r="C274" s="238"/>
      <c r="D274" s="233" t="s">
        <v>136</v>
      </c>
      <c r="E274" s="239" t="s">
        <v>21</v>
      </c>
      <c r="F274" s="240" t="s">
        <v>137</v>
      </c>
      <c r="G274" s="238"/>
      <c r="H274" s="241">
        <v>220.90000000000001</v>
      </c>
      <c r="I274" s="242"/>
      <c r="J274" s="238"/>
      <c r="K274" s="238"/>
      <c r="L274" s="243"/>
      <c r="M274" s="244"/>
      <c r="N274" s="245"/>
      <c r="O274" s="245"/>
      <c r="P274" s="245"/>
      <c r="Q274" s="245"/>
      <c r="R274" s="245"/>
      <c r="S274" s="245"/>
      <c r="T274" s="246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47" t="s">
        <v>136</v>
      </c>
      <c r="AU274" s="247" t="s">
        <v>84</v>
      </c>
      <c r="AV274" s="13" t="s">
        <v>84</v>
      </c>
      <c r="AW274" s="13" t="s">
        <v>35</v>
      </c>
      <c r="AX274" s="13" t="s">
        <v>74</v>
      </c>
      <c r="AY274" s="247" t="s">
        <v>121</v>
      </c>
    </row>
    <row r="275" s="13" customFormat="1">
      <c r="A275" s="13"/>
      <c r="B275" s="237"/>
      <c r="C275" s="238"/>
      <c r="D275" s="233" t="s">
        <v>136</v>
      </c>
      <c r="E275" s="239" t="s">
        <v>21</v>
      </c>
      <c r="F275" s="240" t="s">
        <v>138</v>
      </c>
      <c r="G275" s="238"/>
      <c r="H275" s="241">
        <v>-8.1799999999999997</v>
      </c>
      <c r="I275" s="242"/>
      <c r="J275" s="238"/>
      <c r="K275" s="238"/>
      <c r="L275" s="243"/>
      <c r="M275" s="244"/>
      <c r="N275" s="245"/>
      <c r="O275" s="245"/>
      <c r="P275" s="245"/>
      <c r="Q275" s="245"/>
      <c r="R275" s="245"/>
      <c r="S275" s="245"/>
      <c r="T275" s="246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47" t="s">
        <v>136</v>
      </c>
      <c r="AU275" s="247" t="s">
        <v>84</v>
      </c>
      <c r="AV275" s="13" t="s">
        <v>84</v>
      </c>
      <c r="AW275" s="13" t="s">
        <v>35</v>
      </c>
      <c r="AX275" s="13" t="s">
        <v>74</v>
      </c>
      <c r="AY275" s="247" t="s">
        <v>121</v>
      </c>
    </row>
    <row r="276" s="14" customFormat="1">
      <c r="A276" s="14"/>
      <c r="B276" s="248"/>
      <c r="C276" s="249"/>
      <c r="D276" s="233" t="s">
        <v>136</v>
      </c>
      <c r="E276" s="250" t="s">
        <v>21</v>
      </c>
      <c r="F276" s="251" t="s">
        <v>139</v>
      </c>
      <c r="G276" s="249"/>
      <c r="H276" s="252">
        <v>212.72</v>
      </c>
      <c r="I276" s="253"/>
      <c r="J276" s="249"/>
      <c r="K276" s="249"/>
      <c r="L276" s="254"/>
      <c r="M276" s="255"/>
      <c r="N276" s="256"/>
      <c r="O276" s="256"/>
      <c r="P276" s="256"/>
      <c r="Q276" s="256"/>
      <c r="R276" s="256"/>
      <c r="S276" s="256"/>
      <c r="T276" s="257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58" t="s">
        <v>136</v>
      </c>
      <c r="AU276" s="258" t="s">
        <v>84</v>
      </c>
      <c r="AV276" s="14" t="s">
        <v>140</v>
      </c>
      <c r="AW276" s="14" t="s">
        <v>35</v>
      </c>
      <c r="AX276" s="14" t="s">
        <v>74</v>
      </c>
      <c r="AY276" s="258" t="s">
        <v>121</v>
      </c>
    </row>
    <row r="277" s="13" customFormat="1">
      <c r="A277" s="13"/>
      <c r="B277" s="237"/>
      <c r="C277" s="238"/>
      <c r="D277" s="233" t="s">
        <v>136</v>
      </c>
      <c r="E277" s="239" t="s">
        <v>21</v>
      </c>
      <c r="F277" s="240" t="s">
        <v>141</v>
      </c>
      <c r="G277" s="238"/>
      <c r="H277" s="241">
        <v>212.72</v>
      </c>
      <c r="I277" s="242"/>
      <c r="J277" s="238"/>
      <c r="K277" s="238"/>
      <c r="L277" s="243"/>
      <c r="M277" s="244"/>
      <c r="N277" s="245"/>
      <c r="O277" s="245"/>
      <c r="P277" s="245"/>
      <c r="Q277" s="245"/>
      <c r="R277" s="245"/>
      <c r="S277" s="245"/>
      <c r="T277" s="246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47" t="s">
        <v>136</v>
      </c>
      <c r="AU277" s="247" t="s">
        <v>84</v>
      </c>
      <c r="AV277" s="13" t="s">
        <v>84</v>
      </c>
      <c r="AW277" s="13" t="s">
        <v>35</v>
      </c>
      <c r="AX277" s="13" t="s">
        <v>82</v>
      </c>
      <c r="AY277" s="247" t="s">
        <v>121</v>
      </c>
    </row>
    <row r="278" s="2" customFormat="1" ht="24" customHeight="1">
      <c r="A278" s="40"/>
      <c r="B278" s="41"/>
      <c r="C278" s="220" t="s">
        <v>317</v>
      </c>
      <c r="D278" s="220" t="s">
        <v>123</v>
      </c>
      <c r="E278" s="221" t="s">
        <v>318</v>
      </c>
      <c r="F278" s="222" t="s">
        <v>319</v>
      </c>
      <c r="G278" s="223" t="s">
        <v>126</v>
      </c>
      <c r="H278" s="224">
        <v>212.72</v>
      </c>
      <c r="I278" s="225"/>
      <c r="J278" s="226">
        <f>ROUND(I278*H278,2)</f>
        <v>0</v>
      </c>
      <c r="K278" s="222" t="s">
        <v>127</v>
      </c>
      <c r="L278" s="46"/>
      <c r="M278" s="227" t="s">
        <v>21</v>
      </c>
      <c r="N278" s="228" t="s">
        <v>45</v>
      </c>
      <c r="O278" s="86"/>
      <c r="P278" s="229">
        <f>O278*H278</f>
        <v>0</v>
      </c>
      <c r="Q278" s="229">
        <v>0.18151999999999999</v>
      </c>
      <c r="R278" s="229">
        <f>Q278*H278</f>
        <v>38.6129344</v>
      </c>
      <c r="S278" s="229">
        <v>0</v>
      </c>
      <c r="T278" s="230">
        <f>S278*H278</f>
        <v>0</v>
      </c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R278" s="231" t="s">
        <v>128</v>
      </c>
      <c r="AT278" s="231" t="s">
        <v>123</v>
      </c>
      <c r="AU278" s="231" t="s">
        <v>84</v>
      </c>
      <c r="AY278" s="19" t="s">
        <v>121</v>
      </c>
      <c r="BE278" s="232">
        <f>IF(N278="základní",J278,0)</f>
        <v>0</v>
      </c>
      <c r="BF278" s="232">
        <f>IF(N278="snížená",J278,0)</f>
        <v>0</v>
      </c>
      <c r="BG278" s="232">
        <f>IF(N278="zákl. přenesená",J278,0)</f>
        <v>0</v>
      </c>
      <c r="BH278" s="232">
        <f>IF(N278="sníž. přenesená",J278,0)</f>
        <v>0</v>
      </c>
      <c r="BI278" s="232">
        <f>IF(N278="nulová",J278,0)</f>
        <v>0</v>
      </c>
      <c r="BJ278" s="19" t="s">
        <v>82</v>
      </c>
      <c r="BK278" s="232">
        <f>ROUND(I278*H278,2)</f>
        <v>0</v>
      </c>
      <c r="BL278" s="19" t="s">
        <v>128</v>
      </c>
      <c r="BM278" s="231" t="s">
        <v>320</v>
      </c>
    </row>
    <row r="279" s="2" customFormat="1">
      <c r="A279" s="40"/>
      <c r="B279" s="41"/>
      <c r="C279" s="42"/>
      <c r="D279" s="233" t="s">
        <v>130</v>
      </c>
      <c r="E279" s="42"/>
      <c r="F279" s="234" t="s">
        <v>321</v>
      </c>
      <c r="G279" s="42"/>
      <c r="H279" s="42"/>
      <c r="I279" s="138"/>
      <c r="J279" s="42"/>
      <c r="K279" s="42"/>
      <c r="L279" s="46"/>
      <c r="M279" s="235"/>
      <c r="N279" s="236"/>
      <c r="O279" s="86"/>
      <c r="P279" s="86"/>
      <c r="Q279" s="86"/>
      <c r="R279" s="86"/>
      <c r="S279" s="86"/>
      <c r="T279" s="87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T279" s="19" t="s">
        <v>130</v>
      </c>
      <c r="AU279" s="19" t="s">
        <v>84</v>
      </c>
    </row>
    <row r="280" s="13" customFormat="1">
      <c r="A280" s="13"/>
      <c r="B280" s="237"/>
      <c r="C280" s="238"/>
      <c r="D280" s="233" t="s">
        <v>136</v>
      </c>
      <c r="E280" s="239" t="s">
        <v>21</v>
      </c>
      <c r="F280" s="240" t="s">
        <v>137</v>
      </c>
      <c r="G280" s="238"/>
      <c r="H280" s="241">
        <v>220.90000000000001</v>
      </c>
      <c r="I280" s="242"/>
      <c r="J280" s="238"/>
      <c r="K280" s="238"/>
      <c r="L280" s="243"/>
      <c r="M280" s="244"/>
      <c r="N280" s="245"/>
      <c r="O280" s="245"/>
      <c r="P280" s="245"/>
      <c r="Q280" s="245"/>
      <c r="R280" s="245"/>
      <c r="S280" s="245"/>
      <c r="T280" s="246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47" t="s">
        <v>136</v>
      </c>
      <c r="AU280" s="247" t="s">
        <v>84</v>
      </c>
      <c r="AV280" s="13" t="s">
        <v>84</v>
      </c>
      <c r="AW280" s="13" t="s">
        <v>35</v>
      </c>
      <c r="AX280" s="13" t="s">
        <v>74</v>
      </c>
      <c r="AY280" s="247" t="s">
        <v>121</v>
      </c>
    </row>
    <row r="281" s="13" customFormat="1">
      <c r="A281" s="13"/>
      <c r="B281" s="237"/>
      <c r="C281" s="238"/>
      <c r="D281" s="233" t="s">
        <v>136</v>
      </c>
      <c r="E281" s="239" t="s">
        <v>21</v>
      </c>
      <c r="F281" s="240" t="s">
        <v>138</v>
      </c>
      <c r="G281" s="238"/>
      <c r="H281" s="241">
        <v>-8.1799999999999997</v>
      </c>
      <c r="I281" s="242"/>
      <c r="J281" s="238"/>
      <c r="K281" s="238"/>
      <c r="L281" s="243"/>
      <c r="M281" s="244"/>
      <c r="N281" s="245"/>
      <c r="O281" s="245"/>
      <c r="P281" s="245"/>
      <c r="Q281" s="245"/>
      <c r="R281" s="245"/>
      <c r="S281" s="245"/>
      <c r="T281" s="246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47" t="s">
        <v>136</v>
      </c>
      <c r="AU281" s="247" t="s">
        <v>84</v>
      </c>
      <c r="AV281" s="13" t="s">
        <v>84</v>
      </c>
      <c r="AW281" s="13" t="s">
        <v>35</v>
      </c>
      <c r="AX281" s="13" t="s">
        <v>74</v>
      </c>
      <c r="AY281" s="247" t="s">
        <v>121</v>
      </c>
    </row>
    <row r="282" s="14" customFormat="1">
      <c r="A282" s="14"/>
      <c r="B282" s="248"/>
      <c r="C282" s="249"/>
      <c r="D282" s="233" t="s">
        <v>136</v>
      </c>
      <c r="E282" s="250" t="s">
        <v>21</v>
      </c>
      <c r="F282" s="251" t="s">
        <v>139</v>
      </c>
      <c r="G282" s="249"/>
      <c r="H282" s="252">
        <v>212.72</v>
      </c>
      <c r="I282" s="253"/>
      <c r="J282" s="249"/>
      <c r="K282" s="249"/>
      <c r="L282" s="254"/>
      <c r="M282" s="255"/>
      <c r="N282" s="256"/>
      <c r="O282" s="256"/>
      <c r="P282" s="256"/>
      <c r="Q282" s="256"/>
      <c r="R282" s="256"/>
      <c r="S282" s="256"/>
      <c r="T282" s="257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58" t="s">
        <v>136</v>
      </c>
      <c r="AU282" s="258" t="s">
        <v>84</v>
      </c>
      <c r="AV282" s="14" t="s">
        <v>140</v>
      </c>
      <c r="AW282" s="14" t="s">
        <v>35</v>
      </c>
      <c r="AX282" s="14" t="s">
        <v>74</v>
      </c>
      <c r="AY282" s="258" t="s">
        <v>121</v>
      </c>
    </row>
    <row r="283" s="13" customFormat="1">
      <c r="A283" s="13"/>
      <c r="B283" s="237"/>
      <c r="C283" s="238"/>
      <c r="D283" s="233" t="s">
        <v>136</v>
      </c>
      <c r="E283" s="239" t="s">
        <v>21</v>
      </c>
      <c r="F283" s="240" t="s">
        <v>141</v>
      </c>
      <c r="G283" s="238"/>
      <c r="H283" s="241">
        <v>212.72</v>
      </c>
      <c r="I283" s="242"/>
      <c r="J283" s="238"/>
      <c r="K283" s="238"/>
      <c r="L283" s="243"/>
      <c r="M283" s="244"/>
      <c r="N283" s="245"/>
      <c r="O283" s="245"/>
      <c r="P283" s="245"/>
      <c r="Q283" s="245"/>
      <c r="R283" s="245"/>
      <c r="S283" s="245"/>
      <c r="T283" s="246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47" t="s">
        <v>136</v>
      </c>
      <c r="AU283" s="247" t="s">
        <v>84</v>
      </c>
      <c r="AV283" s="13" t="s">
        <v>84</v>
      </c>
      <c r="AW283" s="13" t="s">
        <v>35</v>
      </c>
      <c r="AX283" s="13" t="s">
        <v>82</v>
      </c>
      <c r="AY283" s="247" t="s">
        <v>121</v>
      </c>
    </row>
    <row r="284" s="12" customFormat="1" ht="22.8" customHeight="1">
      <c r="A284" s="12"/>
      <c r="B284" s="204"/>
      <c r="C284" s="205"/>
      <c r="D284" s="206" t="s">
        <v>73</v>
      </c>
      <c r="E284" s="218" t="s">
        <v>169</v>
      </c>
      <c r="F284" s="218" t="s">
        <v>322</v>
      </c>
      <c r="G284" s="205"/>
      <c r="H284" s="205"/>
      <c r="I284" s="208"/>
      <c r="J284" s="219">
        <f>BK284</f>
        <v>0</v>
      </c>
      <c r="K284" s="205"/>
      <c r="L284" s="210"/>
      <c r="M284" s="211"/>
      <c r="N284" s="212"/>
      <c r="O284" s="212"/>
      <c r="P284" s="213">
        <f>SUM(P285:P310)</f>
        <v>0</v>
      </c>
      <c r="Q284" s="212"/>
      <c r="R284" s="213">
        <f>SUM(R285:R310)</f>
        <v>2.009188</v>
      </c>
      <c r="S284" s="212"/>
      <c r="T284" s="214">
        <f>SUM(T285:T310)</f>
        <v>16.520399999999999</v>
      </c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R284" s="215" t="s">
        <v>82</v>
      </c>
      <c r="AT284" s="216" t="s">
        <v>73</v>
      </c>
      <c r="AU284" s="216" t="s">
        <v>82</v>
      </c>
      <c r="AY284" s="215" t="s">
        <v>121</v>
      </c>
      <c r="BK284" s="217">
        <f>SUM(BK285:BK310)</f>
        <v>0</v>
      </c>
    </row>
    <row r="285" s="2" customFormat="1" ht="16.5" customHeight="1">
      <c r="A285" s="40"/>
      <c r="B285" s="41"/>
      <c r="C285" s="220" t="s">
        <v>323</v>
      </c>
      <c r="D285" s="220" t="s">
        <v>123</v>
      </c>
      <c r="E285" s="221" t="s">
        <v>324</v>
      </c>
      <c r="F285" s="222" t="s">
        <v>325</v>
      </c>
      <c r="G285" s="223" t="s">
        <v>326</v>
      </c>
      <c r="H285" s="224">
        <v>1</v>
      </c>
      <c r="I285" s="225"/>
      <c r="J285" s="226">
        <f>ROUND(I285*H285,2)</f>
        <v>0</v>
      </c>
      <c r="K285" s="222" t="s">
        <v>127</v>
      </c>
      <c r="L285" s="46"/>
      <c r="M285" s="227" t="s">
        <v>21</v>
      </c>
      <c r="N285" s="228" t="s">
        <v>45</v>
      </c>
      <c r="O285" s="86"/>
      <c r="P285" s="229">
        <f>O285*H285</f>
        <v>0</v>
      </c>
      <c r="Q285" s="229">
        <v>0</v>
      </c>
      <c r="R285" s="229">
        <f>Q285*H285</f>
        <v>0</v>
      </c>
      <c r="S285" s="229">
        <v>0</v>
      </c>
      <c r="T285" s="230">
        <f>S285*H285</f>
        <v>0</v>
      </c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R285" s="231" t="s">
        <v>128</v>
      </c>
      <c r="AT285" s="231" t="s">
        <v>123</v>
      </c>
      <c r="AU285" s="231" t="s">
        <v>84</v>
      </c>
      <c r="AY285" s="19" t="s">
        <v>121</v>
      </c>
      <c r="BE285" s="232">
        <f>IF(N285="základní",J285,0)</f>
        <v>0</v>
      </c>
      <c r="BF285" s="232">
        <f>IF(N285="snížená",J285,0)</f>
        <v>0</v>
      </c>
      <c r="BG285" s="232">
        <f>IF(N285="zákl. přenesená",J285,0)</f>
        <v>0</v>
      </c>
      <c r="BH285" s="232">
        <f>IF(N285="sníž. přenesená",J285,0)</f>
        <v>0</v>
      </c>
      <c r="BI285" s="232">
        <f>IF(N285="nulová",J285,0)</f>
        <v>0</v>
      </c>
      <c r="BJ285" s="19" t="s">
        <v>82</v>
      </c>
      <c r="BK285" s="232">
        <f>ROUND(I285*H285,2)</f>
        <v>0</v>
      </c>
      <c r="BL285" s="19" t="s">
        <v>128</v>
      </c>
      <c r="BM285" s="231" t="s">
        <v>327</v>
      </c>
    </row>
    <row r="286" s="2" customFormat="1">
      <c r="A286" s="40"/>
      <c r="B286" s="41"/>
      <c r="C286" s="42"/>
      <c r="D286" s="233" t="s">
        <v>130</v>
      </c>
      <c r="E286" s="42"/>
      <c r="F286" s="234" t="s">
        <v>328</v>
      </c>
      <c r="G286" s="42"/>
      <c r="H286" s="42"/>
      <c r="I286" s="138"/>
      <c r="J286" s="42"/>
      <c r="K286" s="42"/>
      <c r="L286" s="46"/>
      <c r="M286" s="235"/>
      <c r="N286" s="236"/>
      <c r="O286" s="86"/>
      <c r="P286" s="86"/>
      <c r="Q286" s="86"/>
      <c r="R286" s="86"/>
      <c r="S286" s="86"/>
      <c r="T286" s="87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T286" s="19" t="s">
        <v>130</v>
      </c>
      <c r="AU286" s="19" t="s">
        <v>84</v>
      </c>
    </row>
    <row r="287" s="2" customFormat="1" ht="16.5" customHeight="1">
      <c r="A287" s="40"/>
      <c r="B287" s="41"/>
      <c r="C287" s="220" t="s">
        <v>329</v>
      </c>
      <c r="D287" s="220" t="s">
        <v>123</v>
      </c>
      <c r="E287" s="221" t="s">
        <v>330</v>
      </c>
      <c r="F287" s="222" t="s">
        <v>331</v>
      </c>
      <c r="G287" s="223" t="s">
        <v>153</v>
      </c>
      <c r="H287" s="224">
        <v>220.80000000000001</v>
      </c>
      <c r="I287" s="225"/>
      <c r="J287" s="226">
        <f>ROUND(I287*H287,2)</f>
        <v>0</v>
      </c>
      <c r="K287" s="222" t="s">
        <v>127</v>
      </c>
      <c r="L287" s="46"/>
      <c r="M287" s="227" t="s">
        <v>21</v>
      </c>
      <c r="N287" s="228" t="s">
        <v>45</v>
      </c>
      <c r="O287" s="86"/>
      <c r="P287" s="229">
        <f>O287*H287</f>
        <v>0</v>
      </c>
      <c r="Q287" s="229">
        <v>0</v>
      </c>
      <c r="R287" s="229">
        <f>Q287*H287</f>
        <v>0</v>
      </c>
      <c r="S287" s="229">
        <v>0</v>
      </c>
      <c r="T287" s="230">
        <f>S287*H287</f>
        <v>0</v>
      </c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R287" s="231" t="s">
        <v>128</v>
      </c>
      <c r="AT287" s="231" t="s">
        <v>123</v>
      </c>
      <c r="AU287" s="231" t="s">
        <v>84</v>
      </c>
      <c r="AY287" s="19" t="s">
        <v>121</v>
      </c>
      <c r="BE287" s="232">
        <f>IF(N287="základní",J287,0)</f>
        <v>0</v>
      </c>
      <c r="BF287" s="232">
        <f>IF(N287="snížená",J287,0)</f>
        <v>0</v>
      </c>
      <c r="BG287" s="232">
        <f>IF(N287="zákl. přenesená",J287,0)</f>
        <v>0</v>
      </c>
      <c r="BH287" s="232">
        <f>IF(N287="sníž. přenesená",J287,0)</f>
        <v>0</v>
      </c>
      <c r="BI287" s="232">
        <f>IF(N287="nulová",J287,0)</f>
        <v>0</v>
      </c>
      <c r="BJ287" s="19" t="s">
        <v>82</v>
      </c>
      <c r="BK287" s="232">
        <f>ROUND(I287*H287,2)</f>
        <v>0</v>
      </c>
      <c r="BL287" s="19" t="s">
        <v>128</v>
      </c>
      <c r="BM287" s="231" t="s">
        <v>332</v>
      </c>
    </row>
    <row r="288" s="2" customFormat="1">
      <c r="A288" s="40"/>
      <c r="B288" s="41"/>
      <c r="C288" s="42"/>
      <c r="D288" s="233" t="s">
        <v>130</v>
      </c>
      <c r="E288" s="42"/>
      <c r="F288" s="234" t="s">
        <v>333</v>
      </c>
      <c r="G288" s="42"/>
      <c r="H288" s="42"/>
      <c r="I288" s="138"/>
      <c r="J288" s="42"/>
      <c r="K288" s="42"/>
      <c r="L288" s="46"/>
      <c r="M288" s="235"/>
      <c r="N288" s="236"/>
      <c r="O288" s="86"/>
      <c r="P288" s="86"/>
      <c r="Q288" s="86"/>
      <c r="R288" s="86"/>
      <c r="S288" s="86"/>
      <c r="T288" s="87"/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T288" s="19" t="s">
        <v>130</v>
      </c>
      <c r="AU288" s="19" t="s">
        <v>84</v>
      </c>
    </row>
    <row r="289" s="13" customFormat="1">
      <c r="A289" s="13"/>
      <c r="B289" s="237"/>
      <c r="C289" s="238"/>
      <c r="D289" s="233" t="s">
        <v>136</v>
      </c>
      <c r="E289" s="239" t="s">
        <v>21</v>
      </c>
      <c r="F289" s="240" t="s">
        <v>334</v>
      </c>
      <c r="G289" s="238"/>
      <c r="H289" s="241">
        <v>220.80000000000001</v>
      </c>
      <c r="I289" s="242"/>
      <c r="J289" s="238"/>
      <c r="K289" s="238"/>
      <c r="L289" s="243"/>
      <c r="M289" s="244"/>
      <c r="N289" s="245"/>
      <c r="O289" s="245"/>
      <c r="P289" s="245"/>
      <c r="Q289" s="245"/>
      <c r="R289" s="245"/>
      <c r="S289" s="245"/>
      <c r="T289" s="246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47" t="s">
        <v>136</v>
      </c>
      <c r="AU289" s="247" t="s">
        <v>84</v>
      </c>
      <c r="AV289" s="13" t="s">
        <v>84</v>
      </c>
      <c r="AW289" s="13" t="s">
        <v>35</v>
      </c>
      <c r="AX289" s="13" t="s">
        <v>82</v>
      </c>
      <c r="AY289" s="247" t="s">
        <v>121</v>
      </c>
    </row>
    <row r="290" s="2" customFormat="1" ht="16.5" customHeight="1">
      <c r="A290" s="40"/>
      <c r="B290" s="41"/>
      <c r="C290" s="220" t="s">
        <v>335</v>
      </c>
      <c r="D290" s="220" t="s">
        <v>123</v>
      </c>
      <c r="E290" s="221" t="s">
        <v>336</v>
      </c>
      <c r="F290" s="222" t="s">
        <v>337</v>
      </c>
      <c r="G290" s="223" t="s">
        <v>153</v>
      </c>
      <c r="H290" s="224">
        <v>91.780000000000001</v>
      </c>
      <c r="I290" s="225"/>
      <c r="J290" s="226">
        <f>ROUND(I290*H290,2)</f>
        <v>0</v>
      </c>
      <c r="K290" s="222" t="s">
        <v>127</v>
      </c>
      <c r="L290" s="46"/>
      <c r="M290" s="227" t="s">
        <v>21</v>
      </c>
      <c r="N290" s="228" t="s">
        <v>45</v>
      </c>
      <c r="O290" s="86"/>
      <c r="P290" s="229">
        <f>O290*H290</f>
        <v>0</v>
      </c>
      <c r="Q290" s="229">
        <v>0</v>
      </c>
      <c r="R290" s="229">
        <f>Q290*H290</f>
        <v>0</v>
      </c>
      <c r="S290" s="229">
        <v>0.17999999999999999</v>
      </c>
      <c r="T290" s="230">
        <f>S290*H290</f>
        <v>16.520399999999999</v>
      </c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R290" s="231" t="s">
        <v>128</v>
      </c>
      <c r="AT290" s="231" t="s">
        <v>123</v>
      </c>
      <c r="AU290" s="231" t="s">
        <v>84</v>
      </c>
      <c r="AY290" s="19" t="s">
        <v>121</v>
      </c>
      <c r="BE290" s="232">
        <f>IF(N290="základní",J290,0)</f>
        <v>0</v>
      </c>
      <c r="BF290" s="232">
        <f>IF(N290="snížená",J290,0)</f>
        <v>0</v>
      </c>
      <c r="BG290" s="232">
        <f>IF(N290="zákl. přenesená",J290,0)</f>
        <v>0</v>
      </c>
      <c r="BH290" s="232">
        <f>IF(N290="sníž. přenesená",J290,0)</f>
        <v>0</v>
      </c>
      <c r="BI290" s="232">
        <f>IF(N290="nulová",J290,0)</f>
        <v>0</v>
      </c>
      <c r="BJ290" s="19" t="s">
        <v>82</v>
      </c>
      <c r="BK290" s="232">
        <f>ROUND(I290*H290,2)</f>
        <v>0</v>
      </c>
      <c r="BL290" s="19" t="s">
        <v>128</v>
      </c>
      <c r="BM290" s="231" t="s">
        <v>338</v>
      </c>
    </row>
    <row r="291" s="2" customFormat="1">
      <c r="A291" s="40"/>
      <c r="B291" s="41"/>
      <c r="C291" s="42"/>
      <c r="D291" s="233" t="s">
        <v>130</v>
      </c>
      <c r="E291" s="42"/>
      <c r="F291" s="234" t="s">
        <v>339</v>
      </c>
      <c r="G291" s="42"/>
      <c r="H291" s="42"/>
      <c r="I291" s="138"/>
      <c r="J291" s="42"/>
      <c r="K291" s="42"/>
      <c r="L291" s="46"/>
      <c r="M291" s="235"/>
      <c r="N291" s="236"/>
      <c r="O291" s="86"/>
      <c r="P291" s="86"/>
      <c r="Q291" s="86"/>
      <c r="R291" s="86"/>
      <c r="S291" s="86"/>
      <c r="T291" s="87"/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T291" s="19" t="s">
        <v>130</v>
      </c>
      <c r="AU291" s="19" t="s">
        <v>84</v>
      </c>
    </row>
    <row r="292" s="13" customFormat="1">
      <c r="A292" s="13"/>
      <c r="B292" s="237"/>
      <c r="C292" s="238"/>
      <c r="D292" s="233" t="s">
        <v>136</v>
      </c>
      <c r="E292" s="239" t="s">
        <v>21</v>
      </c>
      <c r="F292" s="240" t="s">
        <v>156</v>
      </c>
      <c r="G292" s="238"/>
      <c r="H292" s="241">
        <v>91.780000000000001</v>
      </c>
      <c r="I292" s="242"/>
      <c r="J292" s="238"/>
      <c r="K292" s="238"/>
      <c r="L292" s="243"/>
      <c r="M292" s="244"/>
      <c r="N292" s="245"/>
      <c r="O292" s="245"/>
      <c r="P292" s="245"/>
      <c r="Q292" s="245"/>
      <c r="R292" s="245"/>
      <c r="S292" s="245"/>
      <c r="T292" s="246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47" t="s">
        <v>136</v>
      </c>
      <c r="AU292" s="247" t="s">
        <v>84</v>
      </c>
      <c r="AV292" s="13" t="s">
        <v>84</v>
      </c>
      <c r="AW292" s="13" t="s">
        <v>35</v>
      </c>
      <c r="AX292" s="13" t="s">
        <v>82</v>
      </c>
      <c r="AY292" s="247" t="s">
        <v>121</v>
      </c>
    </row>
    <row r="293" s="2" customFormat="1" ht="24" customHeight="1">
      <c r="A293" s="40"/>
      <c r="B293" s="41"/>
      <c r="C293" s="220" t="s">
        <v>340</v>
      </c>
      <c r="D293" s="220" t="s">
        <v>123</v>
      </c>
      <c r="E293" s="221" t="s">
        <v>341</v>
      </c>
      <c r="F293" s="222" t="s">
        <v>342</v>
      </c>
      <c r="G293" s="223" t="s">
        <v>153</v>
      </c>
      <c r="H293" s="224">
        <v>2.7999999999999998</v>
      </c>
      <c r="I293" s="225"/>
      <c r="J293" s="226">
        <f>ROUND(I293*H293,2)</f>
        <v>0</v>
      </c>
      <c r="K293" s="222" t="s">
        <v>127</v>
      </c>
      <c r="L293" s="46"/>
      <c r="M293" s="227" t="s">
        <v>21</v>
      </c>
      <c r="N293" s="228" t="s">
        <v>45</v>
      </c>
      <c r="O293" s="86"/>
      <c r="P293" s="229">
        <f>O293*H293</f>
        <v>0</v>
      </c>
      <c r="Q293" s="229">
        <v>1.0000000000000001E-05</v>
      </c>
      <c r="R293" s="229">
        <f>Q293*H293</f>
        <v>2.8E-05</v>
      </c>
      <c r="S293" s="229">
        <v>0</v>
      </c>
      <c r="T293" s="230">
        <f>S293*H293</f>
        <v>0</v>
      </c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R293" s="231" t="s">
        <v>128</v>
      </c>
      <c r="AT293" s="231" t="s">
        <v>123</v>
      </c>
      <c r="AU293" s="231" t="s">
        <v>84</v>
      </c>
      <c r="AY293" s="19" t="s">
        <v>121</v>
      </c>
      <c r="BE293" s="232">
        <f>IF(N293="základní",J293,0)</f>
        <v>0</v>
      </c>
      <c r="BF293" s="232">
        <f>IF(N293="snížená",J293,0)</f>
        <v>0</v>
      </c>
      <c r="BG293" s="232">
        <f>IF(N293="zákl. přenesená",J293,0)</f>
        <v>0</v>
      </c>
      <c r="BH293" s="232">
        <f>IF(N293="sníž. přenesená",J293,0)</f>
        <v>0</v>
      </c>
      <c r="BI293" s="232">
        <f>IF(N293="nulová",J293,0)</f>
        <v>0</v>
      </c>
      <c r="BJ293" s="19" t="s">
        <v>82</v>
      </c>
      <c r="BK293" s="232">
        <f>ROUND(I293*H293,2)</f>
        <v>0</v>
      </c>
      <c r="BL293" s="19" t="s">
        <v>128</v>
      </c>
      <c r="BM293" s="231" t="s">
        <v>343</v>
      </c>
    </row>
    <row r="294" s="2" customFormat="1">
      <c r="A294" s="40"/>
      <c r="B294" s="41"/>
      <c r="C294" s="42"/>
      <c r="D294" s="233" t="s">
        <v>130</v>
      </c>
      <c r="E294" s="42"/>
      <c r="F294" s="234" t="s">
        <v>344</v>
      </c>
      <c r="G294" s="42"/>
      <c r="H294" s="42"/>
      <c r="I294" s="138"/>
      <c r="J294" s="42"/>
      <c r="K294" s="42"/>
      <c r="L294" s="46"/>
      <c r="M294" s="235"/>
      <c r="N294" s="236"/>
      <c r="O294" s="86"/>
      <c r="P294" s="86"/>
      <c r="Q294" s="86"/>
      <c r="R294" s="86"/>
      <c r="S294" s="86"/>
      <c r="T294" s="87"/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T294" s="19" t="s">
        <v>130</v>
      </c>
      <c r="AU294" s="19" t="s">
        <v>84</v>
      </c>
    </row>
    <row r="295" s="2" customFormat="1" ht="16.5" customHeight="1">
      <c r="A295" s="40"/>
      <c r="B295" s="41"/>
      <c r="C295" s="280" t="s">
        <v>345</v>
      </c>
      <c r="D295" s="280" t="s">
        <v>261</v>
      </c>
      <c r="E295" s="281" t="s">
        <v>346</v>
      </c>
      <c r="F295" s="282" t="s">
        <v>347</v>
      </c>
      <c r="G295" s="283" t="s">
        <v>348</v>
      </c>
      <c r="H295" s="284">
        <v>3</v>
      </c>
      <c r="I295" s="285"/>
      <c r="J295" s="286">
        <f>ROUND(I295*H295,2)</f>
        <v>0</v>
      </c>
      <c r="K295" s="282" t="s">
        <v>21</v>
      </c>
      <c r="L295" s="287"/>
      <c r="M295" s="288" t="s">
        <v>21</v>
      </c>
      <c r="N295" s="289" t="s">
        <v>45</v>
      </c>
      <c r="O295" s="86"/>
      <c r="P295" s="229">
        <f>O295*H295</f>
        <v>0</v>
      </c>
      <c r="Q295" s="229">
        <v>0.0057200000000000003</v>
      </c>
      <c r="R295" s="229">
        <f>Q295*H295</f>
        <v>0.017160000000000002</v>
      </c>
      <c r="S295" s="229">
        <v>0</v>
      </c>
      <c r="T295" s="230">
        <f>S295*H295</f>
        <v>0</v>
      </c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R295" s="231" t="s">
        <v>169</v>
      </c>
      <c r="AT295" s="231" t="s">
        <v>261</v>
      </c>
      <c r="AU295" s="231" t="s">
        <v>84</v>
      </c>
      <c r="AY295" s="19" t="s">
        <v>121</v>
      </c>
      <c r="BE295" s="232">
        <f>IF(N295="základní",J295,0)</f>
        <v>0</v>
      </c>
      <c r="BF295" s="232">
        <f>IF(N295="snížená",J295,0)</f>
        <v>0</v>
      </c>
      <c r="BG295" s="232">
        <f>IF(N295="zákl. přenesená",J295,0)</f>
        <v>0</v>
      </c>
      <c r="BH295" s="232">
        <f>IF(N295="sníž. přenesená",J295,0)</f>
        <v>0</v>
      </c>
      <c r="BI295" s="232">
        <f>IF(N295="nulová",J295,0)</f>
        <v>0</v>
      </c>
      <c r="BJ295" s="19" t="s">
        <v>82</v>
      </c>
      <c r="BK295" s="232">
        <f>ROUND(I295*H295,2)</f>
        <v>0</v>
      </c>
      <c r="BL295" s="19" t="s">
        <v>128</v>
      </c>
      <c r="BM295" s="231" t="s">
        <v>349</v>
      </c>
    </row>
    <row r="296" s="2" customFormat="1">
      <c r="A296" s="40"/>
      <c r="B296" s="41"/>
      <c r="C296" s="42"/>
      <c r="D296" s="233" t="s">
        <v>130</v>
      </c>
      <c r="E296" s="42"/>
      <c r="F296" s="234" t="s">
        <v>347</v>
      </c>
      <c r="G296" s="42"/>
      <c r="H296" s="42"/>
      <c r="I296" s="138"/>
      <c r="J296" s="42"/>
      <c r="K296" s="42"/>
      <c r="L296" s="46"/>
      <c r="M296" s="235"/>
      <c r="N296" s="236"/>
      <c r="O296" s="86"/>
      <c r="P296" s="86"/>
      <c r="Q296" s="86"/>
      <c r="R296" s="86"/>
      <c r="S296" s="86"/>
      <c r="T296" s="87"/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T296" s="19" t="s">
        <v>130</v>
      </c>
      <c r="AU296" s="19" t="s">
        <v>84</v>
      </c>
    </row>
    <row r="297" s="2" customFormat="1" ht="24" customHeight="1">
      <c r="A297" s="40"/>
      <c r="B297" s="41"/>
      <c r="C297" s="220" t="s">
        <v>350</v>
      </c>
      <c r="D297" s="220" t="s">
        <v>123</v>
      </c>
      <c r="E297" s="221" t="s">
        <v>351</v>
      </c>
      <c r="F297" s="222" t="s">
        <v>352</v>
      </c>
      <c r="G297" s="223" t="s">
        <v>153</v>
      </c>
      <c r="H297" s="224">
        <v>218</v>
      </c>
      <c r="I297" s="225"/>
      <c r="J297" s="226">
        <f>ROUND(I297*H297,2)</f>
        <v>0</v>
      </c>
      <c r="K297" s="222" t="s">
        <v>127</v>
      </c>
      <c r="L297" s="46"/>
      <c r="M297" s="227" t="s">
        <v>21</v>
      </c>
      <c r="N297" s="228" t="s">
        <v>45</v>
      </c>
      <c r="O297" s="86"/>
      <c r="P297" s="229">
        <f>O297*H297</f>
        <v>0</v>
      </c>
      <c r="Q297" s="229">
        <v>2.0000000000000002E-05</v>
      </c>
      <c r="R297" s="229">
        <f>Q297*H297</f>
        <v>0.0043600000000000002</v>
      </c>
      <c r="S297" s="229">
        <v>0</v>
      </c>
      <c r="T297" s="230">
        <f>S297*H297</f>
        <v>0</v>
      </c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R297" s="231" t="s">
        <v>128</v>
      </c>
      <c r="AT297" s="231" t="s">
        <v>123</v>
      </c>
      <c r="AU297" s="231" t="s">
        <v>84</v>
      </c>
      <c r="AY297" s="19" t="s">
        <v>121</v>
      </c>
      <c r="BE297" s="232">
        <f>IF(N297="základní",J297,0)</f>
        <v>0</v>
      </c>
      <c r="BF297" s="232">
        <f>IF(N297="snížená",J297,0)</f>
        <v>0</v>
      </c>
      <c r="BG297" s="232">
        <f>IF(N297="zákl. přenesená",J297,0)</f>
        <v>0</v>
      </c>
      <c r="BH297" s="232">
        <f>IF(N297="sníž. přenesená",J297,0)</f>
        <v>0</v>
      </c>
      <c r="BI297" s="232">
        <f>IF(N297="nulová",J297,0)</f>
        <v>0</v>
      </c>
      <c r="BJ297" s="19" t="s">
        <v>82</v>
      </c>
      <c r="BK297" s="232">
        <f>ROUND(I297*H297,2)</f>
        <v>0</v>
      </c>
      <c r="BL297" s="19" t="s">
        <v>128</v>
      </c>
      <c r="BM297" s="231" t="s">
        <v>353</v>
      </c>
    </row>
    <row r="298" s="2" customFormat="1">
      <c r="A298" s="40"/>
      <c r="B298" s="41"/>
      <c r="C298" s="42"/>
      <c r="D298" s="233" t="s">
        <v>130</v>
      </c>
      <c r="E298" s="42"/>
      <c r="F298" s="234" t="s">
        <v>354</v>
      </c>
      <c r="G298" s="42"/>
      <c r="H298" s="42"/>
      <c r="I298" s="138"/>
      <c r="J298" s="42"/>
      <c r="K298" s="42"/>
      <c r="L298" s="46"/>
      <c r="M298" s="235"/>
      <c r="N298" s="236"/>
      <c r="O298" s="86"/>
      <c r="P298" s="86"/>
      <c r="Q298" s="86"/>
      <c r="R298" s="86"/>
      <c r="S298" s="86"/>
      <c r="T298" s="87"/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T298" s="19" t="s">
        <v>130</v>
      </c>
      <c r="AU298" s="19" t="s">
        <v>84</v>
      </c>
    </row>
    <row r="299" s="13" customFormat="1">
      <c r="A299" s="13"/>
      <c r="B299" s="237"/>
      <c r="C299" s="238"/>
      <c r="D299" s="233" t="s">
        <v>136</v>
      </c>
      <c r="E299" s="239" t="s">
        <v>21</v>
      </c>
      <c r="F299" s="240" t="s">
        <v>355</v>
      </c>
      <c r="G299" s="238"/>
      <c r="H299" s="241">
        <v>218</v>
      </c>
      <c r="I299" s="242"/>
      <c r="J299" s="238"/>
      <c r="K299" s="238"/>
      <c r="L299" s="243"/>
      <c r="M299" s="244"/>
      <c r="N299" s="245"/>
      <c r="O299" s="245"/>
      <c r="P299" s="245"/>
      <c r="Q299" s="245"/>
      <c r="R299" s="245"/>
      <c r="S299" s="245"/>
      <c r="T299" s="246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47" t="s">
        <v>136</v>
      </c>
      <c r="AU299" s="247" t="s">
        <v>84</v>
      </c>
      <c r="AV299" s="13" t="s">
        <v>84</v>
      </c>
      <c r="AW299" s="13" t="s">
        <v>35</v>
      </c>
      <c r="AX299" s="13" t="s">
        <v>82</v>
      </c>
      <c r="AY299" s="247" t="s">
        <v>121</v>
      </c>
    </row>
    <row r="300" s="2" customFormat="1" ht="16.5" customHeight="1">
      <c r="A300" s="40"/>
      <c r="B300" s="41"/>
      <c r="C300" s="280" t="s">
        <v>356</v>
      </c>
      <c r="D300" s="280" t="s">
        <v>261</v>
      </c>
      <c r="E300" s="281" t="s">
        <v>357</v>
      </c>
      <c r="F300" s="282" t="s">
        <v>358</v>
      </c>
      <c r="G300" s="283" t="s">
        <v>348</v>
      </c>
      <c r="H300" s="284">
        <v>32</v>
      </c>
      <c r="I300" s="285"/>
      <c r="J300" s="286">
        <f>ROUND(I300*H300,2)</f>
        <v>0</v>
      </c>
      <c r="K300" s="282" t="s">
        <v>21</v>
      </c>
      <c r="L300" s="287"/>
      <c r="M300" s="288" t="s">
        <v>21</v>
      </c>
      <c r="N300" s="289" t="s">
        <v>45</v>
      </c>
      <c r="O300" s="86"/>
      <c r="P300" s="229">
        <f>O300*H300</f>
        <v>0</v>
      </c>
      <c r="Q300" s="229">
        <v>0.0528</v>
      </c>
      <c r="R300" s="229">
        <f>Q300*H300</f>
        <v>1.6896</v>
      </c>
      <c r="S300" s="229">
        <v>0</v>
      </c>
      <c r="T300" s="230">
        <f>S300*H300</f>
        <v>0</v>
      </c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40"/>
      <c r="AR300" s="231" t="s">
        <v>169</v>
      </c>
      <c r="AT300" s="231" t="s">
        <v>261</v>
      </c>
      <c r="AU300" s="231" t="s">
        <v>84</v>
      </c>
      <c r="AY300" s="19" t="s">
        <v>121</v>
      </c>
      <c r="BE300" s="232">
        <f>IF(N300="základní",J300,0)</f>
        <v>0</v>
      </c>
      <c r="BF300" s="232">
        <f>IF(N300="snížená",J300,0)</f>
        <v>0</v>
      </c>
      <c r="BG300" s="232">
        <f>IF(N300="zákl. přenesená",J300,0)</f>
        <v>0</v>
      </c>
      <c r="BH300" s="232">
        <f>IF(N300="sníž. přenesená",J300,0)</f>
        <v>0</v>
      </c>
      <c r="BI300" s="232">
        <f>IF(N300="nulová",J300,0)</f>
        <v>0</v>
      </c>
      <c r="BJ300" s="19" t="s">
        <v>82</v>
      </c>
      <c r="BK300" s="232">
        <f>ROUND(I300*H300,2)</f>
        <v>0</v>
      </c>
      <c r="BL300" s="19" t="s">
        <v>128</v>
      </c>
      <c r="BM300" s="231" t="s">
        <v>359</v>
      </c>
    </row>
    <row r="301" s="2" customFormat="1">
      <c r="A301" s="40"/>
      <c r="B301" s="41"/>
      <c r="C301" s="42"/>
      <c r="D301" s="233" t="s">
        <v>130</v>
      </c>
      <c r="E301" s="42"/>
      <c r="F301" s="234" t="s">
        <v>358</v>
      </c>
      <c r="G301" s="42"/>
      <c r="H301" s="42"/>
      <c r="I301" s="138"/>
      <c r="J301" s="42"/>
      <c r="K301" s="42"/>
      <c r="L301" s="46"/>
      <c r="M301" s="235"/>
      <c r="N301" s="236"/>
      <c r="O301" s="86"/>
      <c r="P301" s="86"/>
      <c r="Q301" s="86"/>
      <c r="R301" s="86"/>
      <c r="S301" s="86"/>
      <c r="T301" s="87"/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  <c r="AT301" s="19" t="s">
        <v>130</v>
      </c>
      <c r="AU301" s="19" t="s">
        <v>84</v>
      </c>
    </row>
    <row r="302" s="2" customFormat="1" ht="16.5" customHeight="1">
      <c r="A302" s="40"/>
      <c r="B302" s="41"/>
      <c r="C302" s="280" t="s">
        <v>360</v>
      </c>
      <c r="D302" s="280" t="s">
        <v>261</v>
      </c>
      <c r="E302" s="281" t="s">
        <v>361</v>
      </c>
      <c r="F302" s="282" t="s">
        <v>362</v>
      </c>
      <c r="G302" s="283" t="s">
        <v>348</v>
      </c>
      <c r="H302" s="284">
        <v>8</v>
      </c>
      <c r="I302" s="285"/>
      <c r="J302" s="286">
        <f>ROUND(I302*H302,2)</f>
        <v>0</v>
      </c>
      <c r="K302" s="282" t="s">
        <v>21</v>
      </c>
      <c r="L302" s="287"/>
      <c r="M302" s="288" t="s">
        <v>21</v>
      </c>
      <c r="N302" s="289" t="s">
        <v>45</v>
      </c>
      <c r="O302" s="86"/>
      <c r="P302" s="229">
        <f>O302*H302</f>
        <v>0</v>
      </c>
      <c r="Q302" s="229">
        <v>0.027789999999999999</v>
      </c>
      <c r="R302" s="229">
        <f>Q302*H302</f>
        <v>0.22231999999999999</v>
      </c>
      <c r="S302" s="229">
        <v>0</v>
      </c>
      <c r="T302" s="230">
        <f>S302*H302</f>
        <v>0</v>
      </c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R302" s="231" t="s">
        <v>169</v>
      </c>
      <c r="AT302" s="231" t="s">
        <v>261</v>
      </c>
      <c r="AU302" s="231" t="s">
        <v>84</v>
      </c>
      <c r="AY302" s="19" t="s">
        <v>121</v>
      </c>
      <c r="BE302" s="232">
        <f>IF(N302="základní",J302,0)</f>
        <v>0</v>
      </c>
      <c r="BF302" s="232">
        <f>IF(N302="snížená",J302,0)</f>
        <v>0</v>
      </c>
      <c r="BG302" s="232">
        <f>IF(N302="zákl. přenesená",J302,0)</f>
        <v>0</v>
      </c>
      <c r="BH302" s="232">
        <f>IF(N302="sníž. přenesená",J302,0)</f>
        <v>0</v>
      </c>
      <c r="BI302" s="232">
        <f>IF(N302="nulová",J302,0)</f>
        <v>0</v>
      </c>
      <c r="BJ302" s="19" t="s">
        <v>82</v>
      </c>
      <c r="BK302" s="232">
        <f>ROUND(I302*H302,2)</f>
        <v>0</v>
      </c>
      <c r="BL302" s="19" t="s">
        <v>128</v>
      </c>
      <c r="BM302" s="231" t="s">
        <v>363</v>
      </c>
    </row>
    <row r="303" s="2" customFormat="1">
      <c r="A303" s="40"/>
      <c r="B303" s="41"/>
      <c r="C303" s="42"/>
      <c r="D303" s="233" t="s">
        <v>130</v>
      </c>
      <c r="E303" s="42"/>
      <c r="F303" s="234" t="s">
        <v>362</v>
      </c>
      <c r="G303" s="42"/>
      <c r="H303" s="42"/>
      <c r="I303" s="138"/>
      <c r="J303" s="42"/>
      <c r="K303" s="42"/>
      <c r="L303" s="46"/>
      <c r="M303" s="235"/>
      <c r="N303" s="236"/>
      <c r="O303" s="86"/>
      <c r="P303" s="86"/>
      <c r="Q303" s="86"/>
      <c r="R303" s="86"/>
      <c r="S303" s="86"/>
      <c r="T303" s="87"/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T303" s="19" t="s">
        <v>130</v>
      </c>
      <c r="AU303" s="19" t="s">
        <v>84</v>
      </c>
    </row>
    <row r="304" s="2" customFormat="1" ht="16.5" customHeight="1">
      <c r="A304" s="40"/>
      <c r="B304" s="41"/>
      <c r="C304" s="280" t="s">
        <v>364</v>
      </c>
      <c r="D304" s="280" t="s">
        <v>261</v>
      </c>
      <c r="E304" s="281" t="s">
        <v>365</v>
      </c>
      <c r="F304" s="282" t="s">
        <v>366</v>
      </c>
      <c r="G304" s="283" t="s">
        <v>348</v>
      </c>
      <c r="H304" s="284">
        <v>6</v>
      </c>
      <c r="I304" s="285"/>
      <c r="J304" s="286">
        <f>ROUND(I304*H304,2)</f>
        <v>0</v>
      </c>
      <c r="K304" s="282" t="s">
        <v>21</v>
      </c>
      <c r="L304" s="287"/>
      <c r="M304" s="288" t="s">
        <v>21</v>
      </c>
      <c r="N304" s="289" t="s">
        <v>45</v>
      </c>
      <c r="O304" s="86"/>
      <c r="P304" s="229">
        <f>O304*H304</f>
        <v>0</v>
      </c>
      <c r="Q304" s="229">
        <v>0.0011199999999999999</v>
      </c>
      <c r="R304" s="229">
        <f>Q304*H304</f>
        <v>0.0067199999999999994</v>
      </c>
      <c r="S304" s="229">
        <v>0</v>
      </c>
      <c r="T304" s="230">
        <f>S304*H304</f>
        <v>0</v>
      </c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R304" s="231" t="s">
        <v>169</v>
      </c>
      <c r="AT304" s="231" t="s">
        <v>261</v>
      </c>
      <c r="AU304" s="231" t="s">
        <v>84</v>
      </c>
      <c r="AY304" s="19" t="s">
        <v>121</v>
      </c>
      <c r="BE304" s="232">
        <f>IF(N304="základní",J304,0)</f>
        <v>0</v>
      </c>
      <c r="BF304" s="232">
        <f>IF(N304="snížená",J304,0)</f>
        <v>0</v>
      </c>
      <c r="BG304" s="232">
        <f>IF(N304="zákl. přenesená",J304,0)</f>
        <v>0</v>
      </c>
      <c r="BH304" s="232">
        <f>IF(N304="sníž. přenesená",J304,0)</f>
        <v>0</v>
      </c>
      <c r="BI304" s="232">
        <f>IF(N304="nulová",J304,0)</f>
        <v>0</v>
      </c>
      <c r="BJ304" s="19" t="s">
        <v>82</v>
      </c>
      <c r="BK304" s="232">
        <f>ROUND(I304*H304,2)</f>
        <v>0</v>
      </c>
      <c r="BL304" s="19" t="s">
        <v>128</v>
      </c>
      <c r="BM304" s="231" t="s">
        <v>367</v>
      </c>
    </row>
    <row r="305" s="2" customFormat="1">
      <c r="A305" s="40"/>
      <c r="B305" s="41"/>
      <c r="C305" s="42"/>
      <c r="D305" s="233" t="s">
        <v>130</v>
      </c>
      <c r="E305" s="42"/>
      <c r="F305" s="234" t="s">
        <v>366</v>
      </c>
      <c r="G305" s="42"/>
      <c r="H305" s="42"/>
      <c r="I305" s="138"/>
      <c r="J305" s="42"/>
      <c r="K305" s="42"/>
      <c r="L305" s="46"/>
      <c r="M305" s="235"/>
      <c r="N305" s="236"/>
      <c r="O305" s="86"/>
      <c r="P305" s="86"/>
      <c r="Q305" s="86"/>
      <c r="R305" s="86"/>
      <c r="S305" s="86"/>
      <c r="T305" s="87"/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T305" s="19" t="s">
        <v>130</v>
      </c>
      <c r="AU305" s="19" t="s">
        <v>84</v>
      </c>
    </row>
    <row r="306" s="2" customFormat="1" ht="24" customHeight="1">
      <c r="A306" s="40"/>
      <c r="B306" s="41"/>
      <c r="C306" s="220" t="s">
        <v>368</v>
      </c>
      <c r="D306" s="220" t="s">
        <v>123</v>
      </c>
      <c r="E306" s="221" t="s">
        <v>369</v>
      </c>
      <c r="F306" s="222" t="s">
        <v>370</v>
      </c>
      <c r="G306" s="223" t="s">
        <v>348</v>
      </c>
      <c r="H306" s="224">
        <v>15</v>
      </c>
      <c r="I306" s="225"/>
      <c r="J306" s="226">
        <f>ROUND(I306*H306,2)</f>
        <v>0</v>
      </c>
      <c r="K306" s="222" t="s">
        <v>127</v>
      </c>
      <c r="L306" s="46"/>
      <c r="M306" s="227" t="s">
        <v>21</v>
      </c>
      <c r="N306" s="228" t="s">
        <v>45</v>
      </c>
      <c r="O306" s="86"/>
      <c r="P306" s="229">
        <f>O306*H306</f>
        <v>0</v>
      </c>
      <c r="Q306" s="229">
        <v>0</v>
      </c>
      <c r="R306" s="229">
        <f>Q306*H306</f>
        <v>0</v>
      </c>
      <c r="S306" s="229">
        <v>0</v>
      </c>
      <c r="T306" s="230">
        <f>S306*H306</f>
        <v>0</v>
      </c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R306" s="231" t="s">
        <v>128</v>
      </c>
      <c r="AT306" s="231" t="s">
        <v>123</v>
      </c>
      <c r="AU306" s="231" t="s">
        <v>84</v>
      </c>
      <c r="AY306" s="19" t="s">
        <v>121</v>
      </c>
      <c r="BE306" s="232">
        <f>IF(N306="základní",J306,0)</f>
        <v>0</v>
      </c>
      <c r="BF306" s="232">
        <f>IF(N306="snížená",J306,0)</f>
        <v>0</v>
      </c>
      <c r="BG306" s="232">
        <f>IF(N306="zákl. přenesená",J306,0)</f>
        <v>0</v>
      </c>
      <c r="BH306" s="232">
        <f>IF(N306="sníž. přenesená",J306,0)</f>
        <v>0</v>
      </c>
      <c r="BI306" s="232">
        <f>IF(N306="nulová",J306,0)</f>
        <v>0</v>
      </c>
      <c r="BJ306" s="19" t="s">
        <v>82</v>
      </c>
      <c r="BK306" s="232">
        <f>ROUND(I306*H306,2)</f>
        <v>0</v>
      </c>
      <c r="BL306" s="19" t="s">
        <v>128</v>
      </c>
      <c r="BM306" s="231" t="s">
        <v>371</v>
      </c>
    </row>
    <row r="307" s="2" customFormat="1">
      <c r="A307" s="40"/>
      <c r="B307" s="41"/>
      <c r="C307" s="42"/>
      <c r="D307" s="233" t="s">
        <v>130</v>
      </c>
      <c r="E307" s="42"/>
      <c r="F307" s="234" t="s">
        <v>372</v>
      </c>
      <c r="G307" s="42"/>
      <c r="H307" s="42"/>
      <c r="I307" s="138"/>
      <c r="J307" s="42"/>
      <c r="K307" s="42"/>
      <c r="L307" s="46"/>
      <c r="M307" s="235"/>
      <c r="N307" s="236"/>
      <c r="O307" s="86"/>
      <c r="P307" s="86"/>
      <c r="Q307" s="86"/>
      <c r="R307" s="86"/>
      <c r="S307" s="86"/>
      <c r="T307" s="87"/>
      <c r="U307" s="40"/>
      <c r="V307" s="40"/>
      <c r="W307" s="40"/>
      <c r="X307" s="40"/>
      <c r="Y307" s="40"/>
      <c r="Z307" s="40"/>
      <c r="AA307" s="40"/>
      <c r="AB307" s="40"/>
      <c r="AC307" s="40"/>
      <c r="AD307" s="40"/>
      <c r="AE307" s="40"/>
      <c r="AT307" s="19" t="s">
        <v>130</v>
      </c>
      <c r="AU307" s="19" t="s">
        <v>84</v>
      </c>
    </row>
    <row r="308" s="13" customFormat="1">
      <c r="A308" s="13"/>
      <c r="B308" s="237"/>
      <c r="C308" s="238"/>
      <c r="D308" s="233" t="s">
        <v>136</v>
      </c>
      <c r="E308" s="239" t="s">
        <v>21</v>
      </c>
      <c r="F308" s="240" t="s">
        <v>373</v>
      </c>
      <c r="G308" s="238"/>
      <c r="H308" s="241">
        <v>15</v>
      </c>
      <c r="I308" s="242"/>
      <c r="J308" s="238"/>
      <c r="K308" s="238"/>
      <c r="L308" s="243"/>
      <c r="M308" s="244"/>
      <c r="N308" s="245"/>
      <c r="O308" s="245"/>
      <c r="P308" s="245"/>
      <c r="Q308" s="245"/>
      <c r="R308" s="245"/>
      <c r="S308" s="245"/>
      <c r="T308" s="246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47" t="s">
        <v>136</v>
      </c>
      <c r="AU308" s="247" t="s">
        <v>84</v>
      </c>
      <c r="AV308" s="13" t="s">
        <v>84</v>
      </c>
      <c r="AW308" s="13" t="s">
        <v>35</v>
      </c>
      <c r="AX308" s="13" t="s">
        <v>82</v>
      </c>
      <c r="AY308" s="247" t="s">
        <v>121</v>
      </c>
    </row>
    <row r="309" s="2" customFormat="1" ht="16.5" customHeight="1">
      <c r="A309" s="40"/>
      <c r="B309" s="41"/>
      <c r="C309" s="280" t="s">
        <v>374</v>
      </c>
      <c r="D309" s="280" t="s">
        <v>261</v>
      </c>
      <c r="E309" s="281" t="s">
        <v>375</v>
      </c>
      <c r="F309" s="282" t="s">
        <v>376</v>
      </c>
      <c r="G309" s="283" t="s">
        <v>348</v>
      </c>
      <c r="H309" s="284">
        <v>15</v>
      </c>
      <c r="I309" s="285"/>
      <c r="J309" s="286">
        <f>ROUND(I309*H309,2)</f>
        <v>0</v>
      </c>
      <c r="K309" s="282" t="s">
        <v>21</v>
      </c>
      <c r="L309" s="287"/>
      <c r="M309" s="288" t="s">
        <v>21</v>
      </c>
      <c r="N309" s="289" t="s">
        <v>45</v>
      </c>
      <c r="O309" s="86"/>
      <c r="P309" s="229">
        <f>O309*H309</f>
        <v>0</v>
      </c>
      <c r="Q309" s="229">
        <v>0.0045999999999999999</v>
      </c>
      <c r="R309" s="229">
        <f>Q309*H309</f>
        <v>0.069000000000000006</v>
      </c>
      <c r="S309" s="229">
        <v>0</v>
      </c>
      <c r="T309" s="230">
        <f>S309*H309</f>
        <v>0</v>
      </c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R309" s="231" t="s">
        <v>169</v>
      </c>
      <c r="AT309" s="231" t="s">
        <v>261</v>
      </c>
      <c r="AU309" s="231" t="s">
        <v>84</v>
      </c>
      <c r="AY309" s="19" t="s">
        <v>121</v>
      </c>
      <c r="BE309" s="232">
        <f>IF(N309="základní",J309,0)</f>
        <v>0</v>
      </c>
      <c r="BF309" s="232">
        <f>IF(N309="snížená",J309,0)</f>
        <v>0</v>
      </c>
      <c r="BG309" s="232">
        <f>IF(N309="zákl. přenesená",J309,0)</f>
        <v>0</v>
      </c>
      <c r="BH309" s="232">
        <f>IF(N309="sníž. přenesená",J309,0)</f>
        <v>0</v>
      </c>
      <c r="BI309" s="232">
        <f>IF(N309="nulová",J309,0)</f>
        <v>0</v>
      </c>
      <c r="BJ309" s="19" t="s">
        <v>82</v>
      </c>
      <c r="BK309" s="232">
        <f>ROUND(I309*H309,2)</f>
        <v>0</v>
      </c>
      <c r="BL309" s="19" t="s">
        <v>128</v>
      </c>
      <c r="BM309" s="231" t="s">
        <v>377</v>
      </c>
    </row>
    <row r="310" s="2" customFormat="1">
      <c r="A310" s="40"/>
      <c r="B310" s="41"/>
      <c r="C310" s="42"/>
      <c r="D310" s="233" t="s">
        <v>130</v>
      </c>
      <c r="E310" s="42"/>
      <c r="F310" s="234" t="s">
        <v>376</v>
      </c>
      <c r="G310" s="42"/>
      <c r="H310" s="42"/>
      <c r="I310" s="138"/>
      <c r="J310" s="42"/>
      <c r="K310" s="42"/>
      <c r="L310" s="46"/>
      <c r="M310" s="235"/>
      <c r="N310" s="236"/>
      <c r="O310" s="86"/>
      <c r="P310" s="86"/>
      <c r="Q310" s="86"/>
      <c r="R310" s="86"/>
      <c r="S310" s="86"/>
      <c r="T310" s="87"/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T310" s="19" t="s">
        <v>130</v>
      </c>
      <c r="AU310" s="19" t="s">
        <v>84</v>
      </c>
    </row>
    <row r="311" s="12" customFormat="1" ht="22.8" customHeight="1">
      <c r="A311" s="12"/>
      <c r="B311" s="204"/>
      <c r="C311" s="205"/>
      <c r="D311" s="206" t="s">
        <v>73</v>
      </c>
      <c r="E311" s="218" t="s">
        <v>378</v>
      </c>
      <c r="F311" s="218" t="s">
        <v>379</v>
      </c>
      <c r="G311" s="205"/>
      <c r="H311" s="205"/>
      <c r="I311" s="208"/>
      <c r="J311" s="219">
        <f>BK311</f>
        <v>0</v>
      </c>
      <c r="K311" s="205"/>
      <c r="L311" s="210"/>
      <c r="M311" s="211"/>
      <c r="N311" s="212"/>
      <c r="O311" s="212"/>
      <c r="P311" s="213">
        <f>SUM(P312:P343)</f>
        <v>0</v>
      </c>
      <c r="Q311" s="212"/>
      <c r="R311" s="213">
        <f>SUM(R312:R343)</f>
        <v>5.2264400000000002</v>
      </c>
      <c r="S311" s="212"/>
      <c r="T311" s="214">
        <f>SUM(T312:T343)</f>
        <v>0</v>
      </c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R311" s="215" t="s">
        <v>82</v>
      </c>
      <c r="AT311" s="216" t="s">
        <v>73</v>
      </c>
      <c r="AU311" s="216" t="s">
        <v>82</v>
      </c>
      <c r="AY311" s="215" t="s">
        <v>121</v>
      </c>
      <c r="BK311" s="217">
        <f>SUM(BK312:BK343)</f>
        <v>0</v>
      </c>
    </row>
    <row r="312" s="2" customFormat="1" ht="24" customHeight="1">
      <c r="A312" s="40"/>
      <c r="B312" s="41"/>
      <c r="C312" s="220" t="s">
        <v>380</v>
      </c>
      <c r="D312" s="220" t="s">
        <v>123</v>
      </c>
      <c r="E312" s="221" t="s">
        <v>381</v>
      </c>
      <c r="F312" s="222" t="s">
        <v>382</v>
      </c>
      <c r="G312" s="223" t="s">
        <v>348</v>
      </c>
      <c r="H312" s="224">
        <v>1</v>
      </c>
      <c r="I312" s="225"/>
      <c r="J312" s="226">
        <f>ROUND(I312*H312,2)</f>
        <v>0</v>
      </c>
      <c r="K312" s="222" t="s">
        <v>127</v>
      </c>
      <c r="L312" s="46"/>
      <c r="M312" s="227" t="s">
        <v>21</v>
      </c>
      <c r="N312" s="228" t="s">
        <v>45</v>
      </c>
      <c r="O312" s="86"/>
      <c r="P312" s="229">
        <f>O312*H312</f>
        <v>0</v>
      </c>
      <c r="Q312" s="229">
        <v>1.6857899999999999</v>
      </c>
      <c r="R312" s="229">
        <f>Q312*H312</f>
        <v>1.6857899999999999</v>
      </c>
      <c r="S312" s="229">
        <v>0</v>
      </c>
      <c r="T312" s="230">
        <f>S312*H312</f>
        <v>0</v>
      </c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R312" s="231" t="s">
        <v>128</v>
      </c>
      <c r="AT312" s="231" t="s">
        <v>123</v>
      </c>
      <c r="AU312" s="231" t="s">
        <v>84</v>
      </c>
      <c r="AY312" s="19" t="s">
        <v>121</v>
      </c>
      <c r="BE312" s="232">
        <f>IF(N312="základní",J312,0)</f>
        <v>0</v>
      </c>
      <c r="BF312" s="232">
        <f>IF(N312="snížená",J312,0)</f>
        <v>0</v>
      </c>
      <c r="BG312" s="232">
        <f>IF(N312="zákl. přenesená",J312,0)</f>
        <v>0</v>
      </c>
      <c r="BH312" s="232">
        <f>IF(N312="sníž. přenesená",J312,0)</f>
        <v>0</v>
      </c>
      <c r="BI312" s="232">
        <f>IF(N312="nulová",J312,0)</f>
        <v>0</v>
      </c>
      <c r="BJ312" s="19" t="s">
        <v>82</v>
      </c>
      <c r="BK312" s="232">
        <f>ROUND(I312*H312,2)</f>
        <v>0</v>
      </c>
      <c r="BL312" s="19" t="s">
        <v>128</v>
      </c>
      <c r="BM312" s="231" t="s">
        <v>383</v>
      </c>
    </row>
    <row r="313" s="2" customFormat="1">
      <c r="A313" s="40"/>
      <c r="B313" s="41"/>
      <c r="C313" s="42"/>
      <c r="D313" s="233" t="s">
        <v>130</v>
      </c>
      <c r="E313" s="42"/>
      <c r="F313" s="234" t="s">
        <v>384</v>
      </c>
      <c r="G313" s="42"/>
      <c r="H313" s="42"/>
      <c r="I313" s="138"/>
      <c r="J313" s="42"/>
      <c r="K313" s="42"/>
      <c r="L313" s="46"/>
      <c r="M313" s="235"/>
      <c r="N313" s="236"/>
      <c r="O313" s="86"/>
      <c r="P313" s="86"/>
      <c r="Q313" s="86"/>
      <c r="R313" s="86"/>
      <c r="S313" s="86"/>
      <c r="T313" s="87"/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T313" s="19" t="s">
        <v>130</v>
      </c>
      <c r="AU313" s="19" t="s">
        <v>84</v>
      </c>
    </row>
    <row r="314" s="2" customFormat="1" ht="24" customHeight="1">
      <c r="A314" s="40"/>
      <c r="B314" s="41"/>
      <c r="C314" s="220" t="s">
        <v>385</v>
      </c>
      <c r="D314" s="220" t="s">
        <v>123</v>
      </c>
      <c r="E314" s="221" t="s">
        <v>386</v>
      </c>
      <c r="F314" s="222" t="s">
        <v>387</v>
      </c>
      <c r="G314" s="223" t="s">
        <v>348</v>
      </c>
      <c r="H314" s="224">
        <v>1</v>
      </c>
      <c r="I314" s="225"/>
      <c r="J314" s="226">
        <f>ROUND(I314*H314,2)</f>
        <v>0</v>
      </c>
      <c r="K314" s="222" t="s">
        <v>127</v>
      </c>
      <c r="L314" s="46"/>
      <c r="M314" s="227" t="s">
        <v>21</v>
      </c>
      <c r="N314" s="228" t="s">
        <v>45</v>
      </c>
      <c r="O314" s="86"/>
      <c r="P314" s="229">
        <f>O314*H314</f>
        <v>0</v>
      </c>
      <c r="Q314" s="229">
        <v>0.21734000000000001</v>
      </c>
      <c r="R314" s="229">
        <f>Q314*H314</f>
        <v>0.21734000000000001</v>
      </c>
      <c r="S314" s="229">
        <v>0</v>
      </c>
      <c r="T314" s="230">
        <f>S314*H314</f>
        <v>0</v>
      </c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R314" s="231" t="s">
        <v>128</v>
      </c>
      <c r="AT314" s="231" t="s">
        <v>123</v>
      </c>
      <c r="AU314" s="231" t="s">
        <v>84</v>
      </c>
      <c r="AY314" s="19" t="s">
        <v>121</v>
      </c>
      <c r="BE314" s="232">
        <f>IF(N314="základní",J314,0)</f>
        <v>0</v>
      </c>
      <c r="BF314" s="232">
        <f>IF(N314="snížená",J314,0)</f>
        <v>0</v>
      </c>
      <c r="BG314" s="232">
        <f>IF(N314="zákl. přenesená",J314,0)</f>
        <v>0</v>
      </c>
      <c r="BH314" s="232">
        <f>IF(N314="sníž. přenesená",J314,0)</f>
        <v>0</v>
      </c>
      <c r="BI314" s="232">
        <f>IF(N314="nulová",J314,0)</f>
        <v>0</v>
      </c>
      <c r="BJ314" s="19" t="s">
        <v>82</v>
      </c>
      <c r="BK314" s="232">
        <f>ROUND(I314*H314,2)</f>
        <v>0</v>
      </c>
      <c r="BL314" s="19" t="s">
        <v>128</v>
      </c>
      <c r="BM314" s="231" t="s">
        <v>388</v>
      </c>
    </row>
    <row r="315" s="2" customFormat="1">
      <c r="A315" s="40"/>
      <c r="B315" s="41"/>
      <c r="C315" s="42"/>
      <c r="D315" s="233" t="s">
        <v>130</v>
      </c>
      <c r="E315" s="42"/>
      <c r="F315" s="234" t="s">
        <v>389</v>
      </c>
      <c r="G315" s="42"/>
      <c r="H315" s="42"/>
      <c r="I315" s="138"/>
      <c r="J315" s="42"/>
      <c r="K315" s="42"/>
      <c r="L315" s="46"/>
      <c r="M315" s="235"/>
      <c r="N315" s="236"/>
      <c r="O315" s="86"/>
      <c r="P315" s="86"/>
      <c r="Q315" s="86"/>
      <c r="R315" s="86"/>
      <c r="S315" s="86"/>
      <c r="T315" s="87"/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T315" s="19" t="s">
        <v>130</v>
      </c>
      <c r="AU315" s="19" t="s">
        <v>84</v>
      </c>
    </row>
    <row r="316" s="2" customFormat="1" ht="16.5" customHeight="1">
      <c r="A316" s="40"/>
      <c r="B316" s="41"/>
      <c r="C316" s="280" t="s">
        <v>390</v>
      </c>
      <c r="D316" s="280" t="s">
        <v>261</v>
      </c>
      <c r="E316" s="281" t="s">
        <v>391</v>
      </c>
      <c r="F316" s="282" t="s">
        <v>392</v>
      </c>
      <c r="G316" s="283" t="s">
        <v>348</v>
      </c>
      <c r="H316" s="284">
        <v>1</v>
      </c>
      <c r="I316" s="285"/>
      <c r="J316" s="286">
        <f>ROUND(I316*H316,2)</f>
        <v>0</v>
      </c>
      <c r="K316" s="282" t="s">
        <v>127</v>
      </c>
      <c r="L316" s="287"/>
      <c r="M316" s="288" t="s">
        <v>21</v>
      </c>
      <c r="N316" s="289" t="s">
        <v>45</v>
      </c>
      <c r="O316" s="86"/>
      <c r="P316" s="229">
        <f>O316*H316</f>
        <v>0</v>
      </c>
      <c r="Q316" s="229">
        <v>0.19600000000000001</v>
      </c>
      <c r="R316" s="229">
        <f>Q316*H316</f>
        <v>0.19600000000000001</v>
      </c>
      <c r="S316" s="229">
        <v>0</v>
      </c>
      <c r="T316" s="230">
        <f>S316*H316</f>
        <v>0</v>
      </c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R316" s="231" t="s">
        <v>169</v>
      </c>
      <c r="AT316" s="231" t="s">
        <v>261</v>
      </c>
      <c r="AU316" s="231" t="s">
        <v>84</v>
      </c>
      <c r="AY316" s="19" t="s">
        <v>121</v>
      </c>
      <c r="BE316" s="232">
        <f>IF(N316="základní",J316,0)</f>
        <v>0</v>
      </c>
      <c r="BF316" s="232">
        <f>IF(N316="snížená",J316,0)</f>
        <v>0</v>
      </c>
      <c r="BG316" s="232">
        <f>IF(N316="zákl. přenesená",J316,0)</f>
        <v>0</v>
      </c>
      <c r="BH316" s="232">
        <f>IF(N316="sníž. přenesená",J316,0)</f>
        <v>0</v>
      </c>
      <c r="BI316" s="232">
        <f>IF(N316="nulová",J316,0)</f>
        <v>0</v>
      </c>
      <c r="BJ316" s="19" t="s">
        <v>82</v>
      </c>
      <c r="BK316" s="232">
        <f>ROUND(I316*H316,2)</f>
        <v>0</v>
      </c>
      <c r="BL316" s="19" t="s">
        <v>128</v>
      </c>
      <c r="BM316" s="231" t="s">
        <v>393</v>
      </c>
    </row>
    <row r="317" s="2" customFormat="1">
      <c r="A317" s="40"/>
      <c r="B317" s="41"/>
      <c r="C317" s="42"/>
      <c r="D317" s="233" t="s">
        <v>130</v>
      </c>
      <c r="E317" s="42"/>
      <c r="F317" s="234" t="s">
        <v>392</v>
      </c>
      <c r="G317" s="42"/>
      <c r="H317" s="42"/>
      <c r="I317" s="138"/>
      <c r="J317" s="42"/>
      <c r="K317" s="42"/>
      <c r="L317" s="46"/>
      <c r="M317" s="235"/>
      <c r="N317" s="236"/>
      <c r="O317" s="86"/>
      <c r="P317" s="86"/>
      <c r="Q317" s="86"/>
      <c r="R317" s="86"/>
      <c r="S317" s="86"/>
      <c r="T317" s="87"/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T317" s="19" t="s">
        <v>130</v>
      </c>
      <c r="AU317" s="19" t="s">
        <v>84</v>
      </c>
    </row>
    <row r="318" s="2" customFormat="1" ht="24" customHeight="1">
      <c r="A318" s="40"/>
      <c r="B318" s="41"/>
      <c r="C318" s="220" t="s">
        <v>394</v>
      </c>
      <c r="D318" s="220" t="s">
        <v>123</v>
      </c>
      <c r="E318" s="221" t="s">
        <v>395</v>
      </c>
      <c r="F318" s="222" t="s">
        <v>396</v>
      </c>
      <c r="G318" s="223" t="s">
        <v>348</v>
      </c>
      <c r="H318" s="224">
        <v>4</v>
      </c>
      <c r="I318" s="225"/>
      <c r="J318" s="226">
        <f>ROUND(I318*H318,2)</f>
        <v>0</v>
      </c>
      <c r="K318" s="222" t="s">
        <v>127</v>
      </c>
      <c r="L318" s="46"/>
      <c r="M318" s="227" t="s">
        <v>21</v>
      </c>
      <c r="N318" s="228" t="s">
        <v>45</v>
      </c>
      <c r="O318" s="86"/>
      <c r="P318" s="229">
        <f>O318*H318</f>
        <v>0</v>
      </c>
      <c r="Q318" s="229">
        <v>0.10833</v>
      </c>
      <c r="R318" s="229">
        <f>Q318*H318</f>
        <v>0.43331999999999998</v>
      </c>
      <c r="S318" s="229">
        <v>0</v>
      </c>
      <c r="T318" s="230">
        <f>S318*H318</f>
        <v>0</v>
      </c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R318" s="231" t="s">
        <v>128</v>
      </c>
      <c r="AT318" s="231" t="s">
        <v>123</v>
      </c>
      <c r="AU318" s="231" t="s">
        <v>84</v>
      </c>
      <c r="AY318" s="19" t="s">
        <v>121</v>
      </c>
      <c r="BE318" s="232">
        <f>IF(N318="základní",J318,0)</f>
        <v>0</v>
      </c>
      <c r="BF318" s="232">
        <f>IF(N318="snížená",J318,0)</f>
        <v>0</v>
      </c>
      <c r="BG318" s="232">
        <f>IF(N318="zákl. přenesená",J318,0)</f>
        <v>0</v>
      </c>
      <c r="BH318" s="232">
        <f>IF(N318="sníž. přenesená",J318,0)</f>
        <v>0</v>
      </c>
      <c r="BI318" s="232">
        <f>IF(N318="nulová",J318,0)</f>
        <v>0</v>
      </c>
      <c r="BJ318" s="19" t="s">
        <v>82</v>
      </c>
      <c r="BK318" s="232">
        <f>ROUND(I318*H318,2)</f>
        <v>0</v>
      </c>
      <c r="BL318" s="19" t="s">
        <v>128</v>
      </c>
      <c r="BM318" s="231" t="s">
        <v>397</v>
      </c>
    </row>
    <row r="319" s="2" customFormat="1">
      <c r="A319" s="40"/>
      <c r="B319" s="41"/>
      <c r="C319" s="42"/>
      <c r="D319" s="233" t="s">
        <v>130</v>
      </c>
      <c r="E319" s="42"/>
      <c r="F319" s="234" t="s">
        <v>398</v>
      </c>
      <c r="G319" s="42"/>
      <c r="H319" s="42"/>
      <c r="I319" s="138"/>
      <c r="J319" s="42"/>
      <c r="K319" s="42"/>
      <c r="L319" s="46"/>
      <c r="M319" s="235"/>
      <c r="N319" s="236"/>
      <c r="O319" s="86"/>
      <c r="P319" s="86"/>
      <c r="Q319" s="86"/>
      <c r="R319" s="86"/>
      <c r="S319" s="86"/>
      <c r="T319" s="87"/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T319" s="19" t="s">
        <v>130</v>
      </c>
      <c r="AU319" s="19" t="s">
        <v>84</v>
      </c>
    </row>
    <row r="320" s="13" customFormat="1">
      <c r="A320" s="13"/>
      <c r="B320" s="237"/>
      <c r="C320" s="238"/>
      <c r="D320" s="233" t="s">
        <v>136</v>
      </c>
      <c r="E320" s="239" t="s">
        <v>21</v>
      </c>
      <c r="F320" s="240" t="s">
        <v>399</v>
      </c>
      <c r="G320" s="238"/>
      <c r="H320" s="241">
        <v>4</v>
      </c>
      <c r="I320" s="242"/>
      <c r="J320" s="238"/>
      <c r="K320" s="238"/>
      <c r="L320" s="243"/>
      <c r="M320" s="244"/>
      <c r="N320" s="245"/>
      <c r="O320" s="245"/>
      <c r="P320" s="245"/>
      <c r="Q320" s="245"/>
      <c r="R320" s="245"/>
      <c r="S320" s="245"/>
      <c r="T320" s="246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47" t="s">
        <v>136</v>
      </c>
      <c r="AU320" s="247" t="s">
        <v>84</v>
      </c>
      <c r="AV320" s="13" t="s">
        <v>84</v>
      </c>
      <c r="AW320" s="13" t="s">
        <v>35</v>
      </c>
      <c r="AX320" s="13" t="s">
        <v>82</v>
      </c>
      <c r="AY320" s="247" t="s">
        <v>121</v>
      </c>
    </row>
    <row r="321" s="2" customFormat="1" ht="24" customHeight="1">
      <c r="A321" s="40"/>
      <c r="B321" s="41"/>
      <c r="C321" s="220" t="s">
        <v>400</v>
      </c>
      <c r="D321" s="220" t="s">
        <v>123</v>
      </c>
      <c r="E321" s="221" t="s">
        <v>401</v>
      </c>
      <c r="F321" s="222" t="s">
        <v>402</v>
      </c>
      <c r="G321" s="223" t="s">
        <v>348</v>
      </c>
      <c r="H321" s="224">
        <v>5</v>
      </c>
      <c r="I321" s="225"/>
      <c r="J321" s="226">
        <f>ROUND(I321*H321,2)</f>
        <v>0</v>
      </c>
      <c r="K321" s="222" t="s">
        <v>127</v>
      </c>
      <c r="L321" s="46"/>
      <c r="M321" s="227" t="s">
        <v>21</v>
      </c>
      <c r="N321" s="228" t="s">
        <v>45</v>
      </c>
      <c r="O321" s="86"/>
      <c r="P321" s="229">
        <f>O321*H321</f>
        <v>0</v>
      </c>
      <c r="Q321" s="229">
        <v>0.11217000000000001</v>
      </c>
      <c r="R321" s="229">
        <f>Q321*H321</f>
        <v>0.56085000000000007</v>
      </c>
      <c r="S321" s="229">
        <v>0</v>
      </c>
      <c r="T321" s="230">
        <f>S321*H321</f>
        <v>0</v>
      </c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R321" s="231" t="s">
        <v>128</v>
      </c>
      <c r="AT321" s="231" t="s">
        <v>123</v>
      </c>
      <c r="AU321" s="231" t="s">
        <v>84</v>
      </c>
      <c r="AY321" s="19" t="s">
        <v>121</v>
      </c>
      <c r="BE321" s="232">
        <f>IF(N321="základní",J321,0)</f>
        <v>0</v>
      </c>
      <c r="BF321" s="232">
        <f>IF(N321="snížená",J321,0)</f>
        <v>0</v>
      </c>
      <c r="BG321" s="232">
        <f>IF(N321="zákl. přenesená",J321,0)</f>
        <v>0</v>
      </c>
      <c r="BH321" s="232">
        <f>IF(N321="sníž. přenesená",J321,0)</f>
        <v>0</v>
      </c>
      <c r="BI321" s="232">
        <f>IF(N321="nulová",J321,0)</f>
        <v>0</v>
      </c>
      <c r="BJ321" s="19" t="s">
        <v>82</v>
      </c>
      <c r="BK321" s="232">
        <f>ROUND(I321*H321,2)</f>
        <v>0</v>
      </c>
      <c r="BL321" s="19" t="s">
        <v>128</v>
      </c>
      <c r="BM321" s="231" t="s">
        <v>403</v>
      </c>
    </row>
    <row r="322" s="2" customFormat="1">
      <c r="A322" s="40"/>
      <c r="B322" s="41"/>
      <c r="C322" s="42"/>
      <c r="D322" s="233" t="s">
        <v>130</v>
      </c>
      <c r="E322" s="42"/>
      <c r="F322" s="234" t="s">
        <v>404</v>
      </c>
      <c r="G322" s="42"/>
      <c r="H322" s="42"/>
      <c r="I322" s="138"/>
      <c r="J322" s="42"/>
      <c r="K322" s="42"/>
      <c r="L322" s="46"/>
      <c r="M322" s="235"/>
      <c r="N322" s="236"/>
      <c r="O322" s="86"/>
      <c r="P322" s="86"/>
      <c r="Q322" s="86"/>
      <c r="R322" s="86"/>
      <c r="S322" s="86"/>
      <c r="T322" s="87"/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  <c r="AT322" s="19" t="s">
        <v>130</v>
      </c>
      <c r="AU322" s="19" t="s">
        <v>84</v>
      </c>
    </row>
    <row r="323" s="13" customFormat="1">
      <c r="A323" s="13"/>
      <c r="B323" s="237"/>
      <c r="C323" s="238"/>
      <c r="D323" s="233" t="s">
        <v>136</v>
      </c>
      <c r="E323" s="239" t="s">
        <v>21</v>
      </c>
      <c r="F323" s="240" t="s">
        <v>405</v>
      </c>
      <c r="G323" s="238"/>
      <c r="H323" s="241">
        <v>5</v>
      </c>
      <c r="I323" s="242"/>
      <c r="J323" s="238"/>
      <c r="K323" s="238"/>
      <c r="L323" s="243"/>
      <c r="M323" s="244"/>
      <c r="N323" s="245"/>
      <c r="O323" s="245"/>
      <c r="P323" s="245"/>
      <c r="Q323" s="245"/>
      <c r="R323" s="245"/>
      <c r="S323" s="245"/>
      <c r="T323" s="246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47" t="s">
        <v>136</v>
      </c>
      <c r="AU323" s="247" t="s">
        <v>84</v>
      </c>
      <c r="AV323" s="13" t="s">
        <v>84</v>
      </c>
      <c r="AW323" s="13" t="s">
        <v>35</v>
      </c>
      <c r="AX323" s="13" t="s">
        <v>82</v>
      </c>
      <c r="AY323" s="247" t="s">
        <v>121</v>
      </c>
    </row>
    <row r="324" s="2" customFormat="1" ht="24" customHeight="1">
      <c r="A324" s="40"/>
      <c r="B324" s="41"/>
      <c r="C324" s="220" t="s">
        <v>406</v>
      </c>
      <c r="D324" s="220" t="s">
        <v>123</v>
      </c>
      <c r="E324" s="221" t="s">
        <v>407</v>
      </c>
      <c r="F324" s="222" t="s">
        <v>408</v>
      </c>
      <c r="G324" s="223" t="s">
        <v>348</v>
      </c>
      <c r="H324" s="224">
        <v>7</v>
      </c>
      <c r="I324" s="225"/>
      <c r="J324" s="226">
        <f>ROUND(I324*H324,2)</f>
        <v>0</v>
      </c>
      <c r="K324" s="222" t="s">
        <v>127</v>
      </c>
      <c r="L324" s="46"/>
      <c r="M324" s="227" t="s">
        <v>21</v>
      </c>
      <c r="N324" s="228" t="s">
        <v>45</v>
      </c>
      <c r="O324" s="86"/>
      <c r="P324" s="229">
        <f>O324*H324</f>
        <v>0</v>
      </c>
      <c r="Q324" s="229">
        <v>0.024240000000000001</v>
      </c>
      <c r="R324" s="229">
        <f>Q324*H324</f>
        <v>0.16968</v>
      </c>
      <c r="S324" s="229">
        <v>0</v>
      </c>
      <c r="T324" s="230">
        <f>S324*H324</f>
        <v>0</v>
      </c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R324" s="231" t="s">
        <v>128</v>
      </c>
      <c r="AT324" s="231" t="s">
        <v>123</v>
      </c>
      <c r="AU324" s="231" t="s">
        <v>84</v>
      </c>
      <c r="AY324" s="19" t="s">
        <v>121</v>
      </c>
      <c r="BE324" s="232">
        <f>IF(N324="základní",J324,0)</f>
        <v>0</v>
      </c>
      <c r="BF324" s="232">
        <f>IF(N324="snížená",J324,0)</f>
        <v>0</v>
      </c>
      <c r="BG324" s="232">
        <f>IF(N324="zákl. přenesená",J324,0)</f>
        <v>0</v>
      </c>
      <c r="BH324" s="232">
        <f>IF(N324="sníž. přenesená",J324,0)</f>
        <v>0</v>
      </c>
      <c r="BI324" s="232">
        <f>IF(N324="nulová",J324,0)</f>
        <v>0</v>
      </c>
      <c r="BJ324" s="19" t="s">
        <v>82</v>
      </c>
      <c r="BK324" s="232">
        <f>ROUND(I324*H324,2)</f>
        <v>0</v>
      </c>
      <c r="BL324" s="19" t="s">
        <v>128</v>
      </c>
      <c r="BM324" s="231" t="s">
        <v>409</v>
      </c>
    </row>
    <row r="325" s="2" customFormat="1">
      <c r="A325" s="40"/>
      <c r="B325" s="41"/>
      <c r="C325" s="42"/>
      <c r="D325" s="233" t="s">
        <v>130</v>
      </c>
      <c r="E325" s="42"/>
      <c r="F325" s="234" t="s">
        <v>410</v>
      </c>
      <c r="G325" s="42"/>
      <c r="H325" s="42"/>
      <c r="I325" s="138"/>
      <c r="J325" s="42"/>
      <c r="K325" s="42"/>
      <c r="L325" s="46"/>
      <c r="M325" s="235"/>
      <c r="N325" s="236"/>
      <c r="O325" s="86"/>
      <c r="P325" s="86"/>
      <c r="Q325" s="86"/>
      <c r="R325" s="86"/>
      <c r="S325" s="86"/>
      <c r="T325" s="87"/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T325" s="19" t="s">
        <v>130</v>
      </c>
      <c r="AU325" s="19" t="s">
        <v>84</v>
      </c>
    </row>
    <row r="326" s="13" customFormat="1">
      <c r="A326" s="13"/>
      <c r="B326" s="237"/>
      <c r="C326" s="238"/>
      <c r="D326" s="233" t="s">
        <v>136</v>
      </c>
      <c r="E326" s="239" t="s">
        <v>21</v>
      </c>
      <c r="F326" s="240" t="s">
        <v>411</v>
      </c>
      <c r="G326" s="238"/>
      <c r="H326" s="241">
        <v>7</v>
      </c>
      <c r="I326" s="242"/>
      <c r="J326" s="238"/>
      <c r="K326" s="238"/>
      <c r="L326" s="243"/>
      <c r="M326" s="244"/>
      <c r="N326" s="245"/>
      <c r="O326" s="245"/>
      <c r="P326" s="245"/>
      <c r="Q326" s="245"/>
      <c r="R326" s="245"/>
      <c r="S326" s="245"/>
      <c r="T326" s="246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47" t="s">
        <v>136</v>
      </c>
      <c r="AU326" s="247" t="s">
        <v>84</v>
      </c>
      <c r="AV326" s="13" t="s">
        <v>84</v>
      </c>
      <c r="AW326" s="13" t="s">
        <v>35</v>
      </c>
      <c r="AX326" s="13" t="s">
        <v>82</v>
      </c>
      <c r="AY326" s="247" t="s">
        <v>121</v>
      </c>
    </row>
    <row r="327" s="2" customFormat="1" ht="24" customHeight="1">
      <c r="A327" s="40"/>
      <c r="B327" s="41"/>
      <c r="C327" s="220" t="s">
        <v>412</v>
      </c>
      <c r="D327" s="220" t="s">
        <v>123</v>
      </c>
      <c r="E327" s="221" t="s">
        <v>413</v>
      </c>
      <c r="F327" s="222" t="s">
        <v>414</v>
      </c>
      <c r="G327" s="223" t="s">
        <v>348</v>
      </c>
      <c r="H327" s="224">
        <v>2</v>
      </c>
      <c r="I327" s="225"/>
      <c r="J327" s="226">
        <f>ROUND(I327*H327,2)</f>
        <v>0</v>
      </c>
      <c r="K327" s="222" t="s">
        <v>127</v>
      </c>
      <c r="L327" s="46"/>
      <c r="M327" s="227" t="s">
        <v>21</v>
      </c>
      <c r="N327" s="228" t="s">
        <v>45</v>
      </c>
      <c r="O327" s="86"/>
      <c r="P327" s="229">
        <f>O327*H327</f>
        <v>0</v>
      </c>
      <c r="Q327" s="229">
        <v>0.03637</v>
      </c>
      <c r="R327" s="229">
        <f>Q327*H327</f>
        <v>0.072739999999999999</v>
      </c>
      <c r="S327" s="229">
        <v>0</v>
      </c>
      <c r="T327" s="230">
        <f>S327*H327</f>
        <v>0</v>
      </c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R327" s="231" t="s">
        <v>128</v>
      </c>
      <c r="AT327" s="231" t="s">
        <v>123</v>
      </c>
      <c r="AU327" s="231" t="s">
        <v>84</v>
      </c>
      <c r="AY327" s="19" t="s">
        <v>121</v>
      </c>
      <c r="BE327" s="232">
        <f>IF(N327="základní",J327,0)</f>
        <v>0</v>
      </c>
      <c r="BF327" s="232">
        <f>IF(N327="snížená",J327,0)</f>
        <v>0</v>
      </c>
      <c r="BG327" s="232">
        <f>IF(N327="zákl. přenesená",J327,0)</f>
        <v>0</v>
      </c>
      <c r="BH327" s="232">
        <f>IF(N327="sníž. přenesená",J327,0)</f>
        <v>0</v>
      </c>
      <c r="BI327" s="232">
        <f>IF(N327="nulová",J327,0)</f>
        <v>0</v>
      </c>
      <c r="BJ327" s="19" t="s">
        <v>82</v>
      </c>
      <c r="BK327" s="232">
        <f>ROUND(I327*H327,2)</f>
        <v>0</v>
      </c>
      <c r="BL327" s="19" t="s">
        <v>128</v>
      </c>
      <c r="BM327" s="231" t="s">
        <v>415</v>
      </c>
    </row>
    <row r="328" s="2" customFormat="1">
      <c r="A328" s="40"/>
      <c r="B328" s="41"/>
      <c r="C328" s="42"/>
      <c r="D328" s="233" t="s">
        <v>130</v>
      </c>
      <c r="E328" s="42"/>
      <c r="F328" s="234" t="s">
        <v>416</v>
      </c>
      <c r="G328" s="42"/>
      <c r="H328" s="42"/>
      <c r="I328" s="138"/>
      <c r="J328" s="42"/>
      <c r="K328" s="42"/>
      <c r="L328" s="46"/>
      <c r="M328" s="235"/>
      <c r="N328" s="236"/>
      <c r="O328" s="86"/>
      <c r="P328" s="86"/>
      <c r="Q328" s="86"/>
      <c r="R328" s="86"/>
      <c r="S328" s="86"/>
      <c r="T328" s="87"/>
      <c r="U328" s="40"/>
      <c r="V328" s="40"/>
      <c r="W328" s="40"/>
      <c r="X328" s="40"/>
      <c r="Y328" s="40"/>
      <c r="Z328" s="40"/>
      <c r="AA328" s="40"/>
      <c r="AB328" s="40"/>
      <c r="AC328" s="40"/>
      <c r="AD328" s="40"/>
      <c r="AE328" s="40"/>
      <c r="AT328" s="19" t="s">
        <v>130</v>
      </c>
      <c r="AU328" s="19" t="s">
        <v>84</v>
      </c>
    </row>
    <row r="329" s="13" customFormat="1">
      <c r="A329" s="13"/>
      <c r="B329" s="237"/>
      <c r="C329" s="238"/>
      <c r="D329" s="233" t="s">
        <v>136</v>
      </c>
      <c r="E329" s="239" t="s">
        <v>21</v>
      </c>
      <c r="F329" s="240" t="s">
        <v>417</v>
      </c>
      <c r="G329" s="238"/>
      <c r="H329" s="241">
        <v>2</v>
      </c>
      <c r="I329" s="242"/>
      <c r="J329" s="238"/>
      <c r="K329" s="238"/>
      <c r="L329" s="243"/>
      <c r="M329" s="244"/>
      <c r="N329" s="245"/>
      <c r="O329" s="245"/>
      <c r="P329" s="245"/>
      <c r="Q329" s="245"/>
      <c r="R329" s="245"/>
      <c r="S329" s="245"/>
      <c r="T329" s="246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47" t="s">
        <v>136</v>
      </c>
      <c r="AU329" s="247" t="s">
        <v>84</v>
      </c>
      <c r="AV329" s="13" t="s">
        <v>84</v>
      </c>
      <c r="AW329" s="13" t="s">
        <v>35</v>
      </c>
      <c r="AX329" s="13" t="s">
        <v>82</v>
      </c>
      <c r="AY329" s="247" t="s">
        <v>121</v>
      </c>
    </row>
    <row r="330" s="2" customFormat="1" ht="24" customHeight="1">
      <c r="A330" s="40"/>
      <c r="B330" s="41"/>
      <c r="C330" s="220" t="s">
        <v>418</v>
      </c>
      <c r="D330" s="220" t="s">
        <v>123</v>
      </c>
      <c r="E330" s="221" t="s">
        <v>419</v>
      </c>
      <c r="F330" s="222" t="s">
        <v>420</v>
      </c>
      <c r="G330" s="223" t="s">
        <v>348</v>
      </c>
      <c r="H330" s="224">
        <v>9</v>
      </c>
      <c r="I330" s="225"/>
      <c r="J330" s="226">
        <f>ROUND(I330*H330,2)</f>
        <v>0</v>
      </c>
      <c r="K330" s="222" t="s">
        <v>127</v>
      </c>
      <c r="L330" s="46"/>
      <c r="M330" s="227" t="s">
        <v>21</v>
      </c>
      <c r="N330" s="228" t="s">
        <v>45</v>
      </c>
      <c r="O330" s="86"/>
      <c r="P330" s="229">
        <f>O330*H330</f>
        <v>0</v>
      </c>
      <c r="Q330" s="229">
        <v>0</v>
      </c>
      <c r="R330" s="229">
        <f>Q330*H330</f>
        <v>0</v>
      </c>
      <c r="S330" s="229">
        <v>0</v>
      </c>
      <c r="T330" s="230">
        <f>S330*H330</f>
        <v>0</v>
      </c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R330" s="231" t="s">
        <v>128</v>
      </c>
      <c r="AT330" s="231" t="s">
        <v>123</v>
      </c>
      <c r="AU330" s="231" t="s">
        <v>84</v>
      </c>
      <c r="AY330" s="19" t="s">
        <v>121</v>
      </c>
      <c r="BE330" s="232">
        <f>IF(N330="základní",J330,0)</f>
        <v>0</v>
      </c>
      <c r="BF330" s="232">
        <f>IF(N330="snížená",J330,0)</f>
        <v>0</v>
      </c>
      <c r="BG330" s="232">
        <f>IF(N330="zákl. přenesená",J330,0)</f>
        <v>0</v>
      </c>
      <c r="BH330" s="232">
        <f>IF(N330="sníž. přenesená",J330,0)</f>
        <v>0</v>
      </c>
      <c r="BI330" s="232">
        <f>IF(N330="nulová",J330,0)</f>
        <v>0</v>
      </c>
      <c r="BJ330" s="19" t="s">
        <v>82</v>
      </c>
      <c r="BK330" s="232">
        <f>ROUND(I330*H330,2)</f>
        <v>0</v>
      </c>
      <c r="BL330" s="19" t="s">
        <v>128</v>
      </c>
      <c r="BM330" s="231" t="s">
        <v>421</v>
      </c>
    </row>
    <row r="331" s="2" customFormat="1">
      <c r="A331" s="40"/>
      <c r="B331" s="41"/>
      <c r="C331" s="42"/>
      <c r="D331" s="233" t="s">
        <v>130</v>
      </c>
      <c r="E331" s="42"/>
      <c r="F331" s="234" t="s">
        <v>422</v>
      </c>
      <c r="G331" s="42"/>
      <c r="H331" s="42"/>
      <c r="I331" s="138"/>
      <c r="J331" s="42"/>
      <c r="K331" s="42"/>
      <c r="L331" s="46"/>
      <c r="M331" s="235"/>
      <c r="N331" s="236"/>
      <c r="O331" s="86"/>
      <c r="P331" s="86"/>
      <c r="Q331" s="86"/>
      <c r="R331" s="86"/>
      <c r="S331" s="86"/>
      <c r="T331" s="87"/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T331" s="19" t="s">
        <v>130</v>
      </c>
      <c r="AU331" s="19" t="s">
        <v>84</v>
      </c>
    </row>
    <row r="332" s="2" customFormat="1" ht="24" customHeight="1">
      <c r="A332" s="40"/>
      <c r="B332" s="41"/>
      <c r="C332" s="220" t="s">
        <v>423</v>
      </c>
      <c r="D332" s="220" t="s">
        <v>123</v>
      </c>
      <c r="E332" s="221" t="s">
        <v>424</v>
      </c>
      <c r="F332" s="222" t="s">
        <v>425</v>
      </c>
      <c r="G332" s="223" t="s">
        <v>348</v>
      </c>
      <c r="H332" s="224">
        <v>9</v>
      </c>
      <c r="I332" s="225"/>
      <c r="J332" s="226">
        <f>ROUND(I332*H332,2)</f>
        <v>0</v>
      </c>
      <c r="K332" s="222" t="s">
        <v>127</v>
      </c>
      <c r="L332" s="46"/>
      <c r="M332" s="227" t="s">
        <v>21</v>
      </c>
      <c r="N332" s="228" t="s">
        <v>45</v>
      </c>
      <c r="O332" s="86"/>
      <c r="P332" s="229">
        <f>O332*H332</f>
        <v>0</v>
      </c>
      <c r="Q332" s="229">
        <v>0.21007999999999999</v>
      </c>
      <c r="R332" s="229">
        <f>Q332*H332</f>
        <v>1.89072</v>
      </c>
      <c r="S332" s="229">
        <v>0</v>
      </c>
      <c r="T332" s="230">
        <f>S332*H332</f>
        <v>0</v>
      </c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R332" s="231" t="s">
        <v>128</v>
      </c>
      <c r="AT332" s="231" t="s">
        <v>123</v>
      </c>
      <c r="AU332" s="231" t="s">
        <v>84</v>
      </c>
      <c r="AY332" s="19" t="s">
        <v>121</v>
      </c>
      <c r="BE332" s="232">
        <f>IF(N332="základní",J332,0)</f>
        <v>0</v>
      </c>
      <c r="BF332" s="232">
        <f>IF(N332="snížená",J332,0)</f>
        <v>0</v>
      </c>
      <c r="BG332" s="232">
        <f>IF(N332="zákl. přenesená",J332,0)</f>
        <v>0</v>
      </c>
      <c r="BH332" s="232">
        <f>IF(N332="sníž. přenesená",J332,0)</f>
        <v>0</v>
      </c>
      <c r="BI332" s="232">
        <f>IF(N332="nulová",J332,0)</f>
        <v>0</v>
      </c>
      <c r="BJ332" s="19" t="s">
        <v>82</v>
      </c>
      <c r="BK332" s="232">
        <f>ROUND(I332*H332,2)</f>
        <v>0</v>
      </c>
      <c r="BL332" s="19" t="s">
        <v>128</v>
      </c>
      <c r="BM332" s="231" t="s">
        <v>426</v>
      </c>
    </row>
    <row r="333" s="2" customFormat="1">
      <c r="A333" s="40"/>
      <c r="B333" s="41"/>
      <c r="C333" s="42"/>
      <c r="D333" s="233" t="s">
        <v>130</v>
      </c>
      <c r="E333" s="42"/>
      <c r="F333" s="234" t="s">
        <v>427</v>
      </c>
      <c r="G333" s="42"/>
      <c r="H333" s="42"/>
      <c r="I333" s="138"/>
      <c r="J333" s="42"/>
      <c r="K333" s="42"/>
      <c r="L333" s="46"/>
      <c r="M333" s="235"/>
      <c r="N333" s="236"/>
      <c r="O333" s="86"/>
      <c r="P333" s="86"/>
      <c r="Q333" s="86"/>
      <c r="R333" s="86"/>
      <c r="S333" s="86"/>
      <c r="T333" s="87"/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  <c r="AT333" s="19" t="s">
        <v>130</v>
      </c>
      <c r="AU333" s="19" t="s">
        <v>84</v>
      </c>
    </row>
    <row r="334" s="2" customFormat="1" ht="24" customHeight="1">
      <c r="A334" s="40"/>
      <c r="B334" s="41"/>
      <c r="C334" s="220" t="s">
        <v>428</v>
      </c>
      <c r="D334" s="220" t="s">
        <v>123</v>
      </c>
      <c r="E334" s="221" t="s">
        <v>429</v>
      </c>
      <c r="F334" s="222" t="s">
        <v>430</v>
      </c>
      <c r="G334" s="223" t="s">
        <v>431</v>
      </c>
      <c r="H334" s="224">
        <v>3</v>
      </c>
      <c r="I334" s="225"/>
      <c r="J334" s="226">
        <f>ROUND(I334*H334,2)</f>
        <v>0</v>
      </c>
      <c r="K334" s="222" t="s">
        <v>21</v>
      </c>
      <c r="L334" s="46"/>
      <c r="M334" s="227" t="s">
        <v>21</v>
      </c>
      <c r="N334" s="228" t="s">
        <v>45</v>
      </c>
      <c r="O334" s="86"/>
      <c r="P334" s="229">
        <f>O334*H334</f>
        <v>0</v>
      </c>
      <c r="Q334" s="229">
        <v>0</v>
      </c>
      <c r="R334" s="229">
        <f>Q334*H334</f>
        <v>0</v>
      </c>
      <c r="S334" s="229">
        <v>0</v>
      </c>
      <c r="T334" s="230">
        <f>S334*H334</f>
        <v>0</v>
      </c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R334" s="231" t="s">
        <v>128</v>
      </c>
      <c r="AT334" s="231" t="s">
        <v>123</v>
      </c>
      <c r="AU334" s="231" t="s">
        <v>84</v>
      </c>
      <c r="AY334" s="19" t="s">
        <v>121</v>
      </c>
      <c r="BE334" s="232">
        <f>IF(N334="základní",J334,0)</f>
        <v>0</v>
      </c>
      <c r="BF334" s="232">
        <f>IF(N334="snížená",J334,0)</f>
        <v>0</v>
      </c>
      <c r="BG334" s="232">
        <f>IF(N334="zákl. přenesená",J334,0)</f>
        <v>0</v>
      </c>
      <c r="BH334" s="232">
        <f>IF(N334="sníž. přenesená",J334,0)</f>
        <v>0</v>
      </c>
      <c r="BI334" s="232">
        <f>IF(N334="nulová",J334,0)</f>
        <v>0</v>
      </c>
      <c r="BJ334" s="19" t="s">
        <v>82</v>
      </c>
      <c r="BK334" s="232">
        <f>ROUND(I334*H334,2)</f>
        <v>0</v>
      </c>
      <c r="BL334" s="19" t="s">
        <v>128</v>
      </c>
      <c r="BM334" s="231" t="s">
        <v>432</v>
      </c>
    </row>
    <row r="335" s="2" customFormat="1">
      <c r="A335" s="40"/>
      <c r="B335" s="41"/>
      <c r="C335" s="42"/>
      <c r="D335" s="233" t="s">
        <v>130</v>
      </c>
      <c r="E335" s="42"/>
      <c r="F335" s="234" t="s">
        <v>433</v>
      </c>
      <c r="G335" s="42"/>
      <c r="H335" s="42"/>
      <c r="I335" s="138"/>
      <c r="J335" s="42"/>
      <c r="K335" s="42"/>
      <c r="L335" s="46"/>
      <c r="M335" s="235"/>
      <c r="N335" s="236"/>
      <c r="O335" s="86"/>
      <c r="P335" s="86"/>
      <c r="Q335" s="86"/>
      <c r="R335" s="86"/>
      <c r="S335" s="86"/>
      <c r="T335" s="87"/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T335" s="19" t="s">
        <v>130</v>
      </c>
      <c r="AU335" s="19" t="s">
        <v>84</v>
      </c>
    </row>
    <row r="336" s="13" customFormat="1">
      <c r="A336" s="13"/>
      <c r="B336" s="237"/>
      <c r="C336" s="238"/>
      <c r="D336" s="233" t="s">
        <v>136</v>
      </c>
      <c r="E336" s="239" t="s">
        <v>21</v>
      </c>
      <c r="F336" s="240" t="s">
        <v>434</v>
      </c>
      <c r="G336" s="238"/>
      <c r="H336" s="241">
        <v>3</v>
      </c>
      <c r="I336" s="242"/>
      <c r="J336" s="238"/>
      <c r="K336" s="238"/>
      <c r="L336" s="243"/>
      <c r="M336" s="244"/>
      <c r="N336" s="245"/>
      <c r="O336" s="245"/>
      <c r="P336" s="245"/>
      <c r="Q336" s="245"/>
      <c r="R336" s="245"/>
      <c r="S336" s="245"/>
      <c r="T336" s="246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47" t="s">
        <v>136</v>
      </c>
      <c r="AU336" s="247" t="s">
        <v>84</v>
      </c>
      <c r="AV336" s="13" t="s">
        <v>84</v>
      </c>
      <c r="AW336" s="13" t="s">
        <v>35</v>
      </c>
      <c r="AX336" s="13" t="s">
        <v>82</v>
      </c>
      <c r="AY336" s="247" t="s">
        <v>121</v>
      </c>
    </row>
    <row r="337" s="2" customFormat="1" ht="16.5" customHeight="1">
      <c r="A337" s="40"/>
      <c r="B337" s="41"/>
      <c r="C337" s="220" t="s">
        <v>435</v>
      </c>
      <c r="D337" s="220" t="s">
        <v>123</v>
      </c>
      <c r="E337" s="221" t="s">
        <v>436</v>
      </c>
      <c r="F337" s="222" t="s">
        <v>437</v>
      </c>
      <c r="G337" s="223" t="s">
        <v>431</v>
      </c>
      <c r="H337" s="224">
        <v>1</v>
      </c>
      <c r="I337" s="225"/>
      <c r="J337" s="226">
        <f>ROUND(I337*H337,2)</f>
        <v>0</v>
      </c>
      <c r="K337" s="222" t="s">
        <v>21</v>
      </c>
      <c r="L337" s="46"/>
      <c r="M337" s="227" t="s">
        <v>21</v>
      </c>
      <c r="N337" s="228" t="s">
        <v>45</v>
      </c>
      <c r="O337" s="86"/>
      <c r="P337" s="229">
        <f>O337*H337</f>
        <v>0</v>
      </c>
      <c r="Q337" s="229">
        <v>0</v>
      </c>
      <c r="R337" s="229">
        <f>Q337*H337</f>
        <v>0</v>
      </c>
      <c r="S337" s="229">
        <v>0</v>
      </c>
      <c r="T337" s="230">
        <f>S337*H337</f>
        <v>0</v>
      </c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R337" s="231" t="s">
        <v>128</v>
      </c>
      <c r="AT337" s="231" t="s">
        <v>123</v>
      </c>
      <c r="AU337" s="231" t="s">
        <v>84</v>
      </c>
      <c r="AY337" s="19" t="s">
        <v>121</v>
      </c>
      <c r="BE337" s="232">
        <f>IF(N337="základní",J337,0)</f>
        <v>0</v>
      </c>
      <c r="BF337" s="232">
        <f>IF(N337="snížená",J337,0)</f>
        <v>0</v>
      </c>
      <c r="BG337" s="232">
        <f>IF(N337="zákl. přenesená",J337,0)</f>
        <v>0</v>
      </c>
      <c r="BH337" s="232">
        <f>IF(N337="sníž. přenesená",J337,0)</f>
        <v>0</v>
      </c>
      <c r="BI337" s="232">
        <f>IF(N337="nulová",J337,0)</f>
        <v>0</v>
      </c>
      <c r="BJ337" s="19" t="s">
        <v>82</v>
      </c>
      <c r="BK337" s="232">
        <f>ROUND(I337*H337,2)</f>
        <v>0</v>
      </c>
      <c r="BL337" s="19" t="s">
        <v>128</v>
      </c>
      <c r="BM337" s="231" t="s">
        <v>438</v>
      </c>
    </row>
    <row r="338" s="2" customFormat="1">
      <c r="A338" s="40"/>
      <c r="B338" s="41"/>
      <c r="C338" s="42"/>
      <c r="D338" s="233" t="s">
        <v>130</v>
      </c>
      <c r="E338" s="42"/>
      <c r="F338" s="234" t="s">
        <v>437</v>
      </c>
      <c r="G338" s="42"/>
      <c r="H338" s="42"/>
      <c r="I338" s="138"/>
      <c r="J338" s="42"/>
      <c r="K338" s="42"/>
      <c r="L338" s="46"/>
      <c r="M338" s="235"/>
      <c r="N338" s="236"/>
      <c r="O338" s="86"/>
      <c r="P338" s="86"/>
      <c r="Q338" s="86"/>
      <c r="R338" s="86"/>
      <c r="S338" s="86"/>
      <c r="T338" s="87"/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T338" s="19" t="s">
        <v>130</v>
      </c>
      <c r="AU338" s="19" t="s">
        <v>84</v>
      </c>
    </row>
    <row r="339" s="2" customFormat="1" ht="16.5" customHeight="1">
      <c r="A339" s="40"/>
      <c r="B339" s="41"/>
      <c r="C339" s="220" t="s">
        <v>439</v>
      </c>
      <c r="D339" s="220" t="s">
        <v>123</v>
      </c>
      <c r="E339" s="221" t="s">
        <v>440</v>
      </c>
      <c r="F339" s="222" t="s">
        <v>441</v>
      </c>
      <c r="G339" s="223" t="s">
        <v>172</v>
      </c>
      <c r="H339" s="224">
        <v>5</v>
      </c>
      <c r="I339" s="225"/>
      <c r="J339" s="226">
        <f>ROUND(I339*H339,2)</f>
        <v>0</v>
      </c>
      <c r="K339" s="222" t="s">
        <v>21</v>
      </c>
      <c r="L339" s="46"/>
      <c r="M339" s="227" t="s">
        <v>21</v>
      </c>
      <c r="N339" s="228" t="s">
        <v>45</v>
      </c>
      <c r="O339" s="86"/>
      <c r="P339" s="229">
        <f>O339*H339</f>
        <v>0</v>
      </c>
      <c r="Q339" s="229">
        <v>0</v>
      </c>
      <c r="R339" s="229">
        <f>Q339*H339</f>
        <v>0</v>
      </c>
      <c r="S339" s="229">
        <v>0</v>
      </c>
      <c r="T339" s="230">
        <f>S339*H339</f>
        <v>0</v>
      </c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R339" s="231" t="s">
        <v>128</v>
      </c>
      <c r="AT339" s="231" t="s">
        <v>123</v>
      </c>
      <c r="AU339" s="231" t="s">
        <v>84</v>
      </c>
      <c r="AY339" s="19" t="s">
        <v>121</v>
      </c>
      <c r="BE339" s="232">
        <f>IF(N339="základní",J339,0)</f>
        <v>0</v>
      </c>
      <c r="BF339" s="232">
        <f>IF(N339="snížená",J339,0)</f>
        <v>0</v>
      </c>
      <c r="BG339" s="232">
        <f>IF(N339="zákl. přenesená",J339,0)</f>
        <v>0</v>
      </c>
      <c r="BH339" s="232">
        <f>IF(N339="sníž. přenesená",J339,0)</f>
        <v>0</v>
      </c>
      <c r="BI339" s="232">
        <f>IF(N339="nulová",J339,0)</f>
        <v>0</v>
      </c>
      <c r="BJ339" s="19" t="s">
        <v>82</v>
      </c>
      <c r="BK339" s="232">
        <f>ROUND(I339*H339,2)</f>
        <v>0</v>
      </c>
      <c r="BL339" s="19" t="s">
        <v>128</v>
      </c>
      <c r="BM339" s="231" t="s">
        <v>442</v>
      </c>
    </row>
    <row r="340" s="2" customFormat="1">
      <c r="A340" s="40"/>
      <c r="B340" s="41"/>
      <c r="C340" s="42"/>
      <c r="D340" s="233" t="s">
        <v>130</v>
      </c>
      <c r="E340" s="42"/>
      <c r="F340" s="234" t="s">
        <v>443</v>
      </c>
      <c r="G340" s="42"/>
      <c r="H340" s="42"/>
      <c r="I340" s="138"/>
      <c r="J340" s="42"/>
      <c r="K340" s="42"/>
      <c r="L340" s="46"/>
      <c r="M340" s="235"/>
      <c r="N340" s="236"/>
      <c r="O340" s="86"/>
      <c r="P340" s="86"/>
      <c r="Q340" s="86"/>
      <c r="R340" s="86"/>
      <c r="S340" s="86"/>
      <c r="T340" s="87"/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  <c r="AT340" s="19" t="s">
        <v>130</v>
      </c>
      <c r="AU340" s="19" t="s">
        <v>84</v>
      </c>
    </row>
    <row r="341" s="13" customFormat="1">
      <c r="A341" s="13"/>
      <c r="B341" s="237"/>
      <c r="C341" s="238"/>
      <c r="D341" s="233" t="s">
        <v>136</v>
      </c>
      <c r="E341" s="239" t="s">
        <v>21</v>
      </c>
      <c r="F341" s="240" t="s">
        <v>444</v>
      </c>
      <c r="G341" s="238"/>
      <c r="H341" s="241">
        <v>5</v>
      </c>
      <c r="I341" s="242"/>
      <c r="J341" s="238"/>
      <c r="K341" s="238"/>
      <c r="L341" s="243"/>
      <c r="M341" s="244"/>
      <c r="N341" s="245"/>
      <c r="O341" s="245"/>
      <c r="P341" s="245"/>
      <c r="Q341" s="245"/>
      <c r="R341" s="245"/>
      <c r="S341" s="245"/>
      <c r="T341" s="246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47" t="s">
        <v>136</v>
      </c>
      <c r="AU341" s="247" t="s">
        <v>84</v>
      </c>
      <c r="AV341" s="13" t="s">
        <v>84</v>
      </c>
      <c r="AW341" s="13" t="s">
        <v>35</v>
      </c>
      <c r="AX341" s="13" t="s">
        <v>82</v>
      </c>
      <c r="AY341" s="247" t="s">
        <v>121</v>
      </c>
    </row>
    <row r="342" s="2" customFormat="1" ht="16.5" customHeight="1">
      <c r="A342" s="40"/>
      <c r="B342" s="41"/>
      <c r="C342" s="220" t="s">
        <v>445</v>
      </c>
      <c r="D342" s="220" t="s">
        <v>123</v>
      </c>
      <c r="E342" s="221" t="s">
        <v>446</v>
      </c>
      <c r="F342" s="222" t="s">
        <v>447</v>
      </c>
      <c r="G342" s="223" t="s">
        <v>431</v>
      </c>
      <c r="H342" s="224">
        <v>5</v>
      </c>
      <c r="I342" s="225"/>
      <c r="J342" s="226">
        <f>ROUND(I342*H342,2)</f>
        <v>0</v>
      </c>
      <c r="K342" s="222" t="s">
        <v>21</v>
      </c>
      <c r="L342" s="46"/>
      <c r="M342" s="227" t="s">
        <v>21</v>
      </c>
      <c r="N342" s="228" t="s">
        <v>45</v>
      </c>
      <c r="O342" s="86"/>
      <c r="P342" s="229">
        <f>O342*H342</f>
        <v>0</v>
      </c>
      <c r="Q342" s="229">
        <v>0</v>
      </c>
      <c r="R342" s="229">
        <f>Q342*H342</f>
        <v>0</v>
      </c>
      <c r="S342" s="229">
        <v>0</v>
      </c>
      <c r="T342" s="230">
        <f>S342*H342</f>
        <v>0</v>
      </c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  <c r="AE342" s="40"/>
      <c r="AR342" s="231" t="s">
        <v>128</v>
      </c>
      <c r="AT342" s="231" t="s">
        <v>123</v>
      </c>
      <c r="AU342" s="231" t="s">
        <v>84</v>
      </c>
      <c r="AY342" s="19" t="s">
        <v>121</v>
      </c>
      <c r="BE342" s="232">
        <f>IF(N342="základní",J342,0)</f>
        <v>0</v>
      </c>
      <c r="BF342" s="232">
        <f>IF(N342="snížená",J342,0)</f>
        <v>0</v>
      </c>
      <c r="BG342" s="232">
        <f>IF(N342="zákl. přenesená",J342,0)</f>
        <v>0</v>
      </c>
      <c r="BH342" s="232">
        <f>IF(N342="sníž. přenesená",J342,0)</f>
        <v>0</v>
      </c>
      <c r="BI342" s="232">
        <f>IF(N342="nulová",J342,0)</f>
        <v>0</v>
      </c>
      <c r="BJ342" s="19" t="s">
        <v>82</v>
      </c>
      <c r="BK342" s="232">
        <f>ROUND(I342*H342,2)</f>
        <v>0</v>
      </c>
      <c r="BL342" s="19" t="s">
        <v>128</v>
      </c>
      <c r="BM342" s="231" t="s">
        <v>448</v>
      </c>
    </row>
    <row r="343" s="2" customFormat="1">
      <c r="A343" s="40"/>
      <c r="B343" s="41"/>
      <c r="C343" s="42"/>
      <c r="D343" s="233" t="s">
        <v>130</v>
      </c>
      <c r="E343" s="42"/>
      <c r="F343" s="234" t="s">
        <v>447</v>
      </c>
      <c r="G343" s="42"/>
      <c r="H343" s="42"/>
      <c r="I343" s="138"/>
      <c r="J343" s="42"/>
      <c r="K343" s="42"/>
      <c r="L343" s="46"/>
      <c r="M343" s="235"/>
      <c r="N343" s="236"/>
      <c r="O343" s="86"/>
      <c r="P343" s="86"/>
      <c r="Q343" s="86"/>
      <c r="R343" s="86"/>
      <c r="S343" s="86"/>
      <c r="T343" s="87"/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T343" s="19" t="s">
        <v>130</v>
      </c>
      <c r="AU343" s="19" t="s">
        <v>84</v>
      </c>
    </row>
    <row r="344" s="12" customFormat="1" ht="22.8" customHeight="1">
      <c r="A344" s="12"/>
      <c r="B344" s="204"/>
      <c r="C344" s="205"/>
      <c r="D344" s="206" t="s">
        <v>73</v>
      </c>
      <c r="E344" s="218" t="s">
        <v>176</v>
      </c>
      <c r="F344" s="218" t="s">
        <v>449</v>
      </c>
      <c r="G344" s="205"/>
      <c r="H344" s="205"/>
      <c r="I344" s="208"/>
      <c r="J344" s="219">
        <f>BK344</f>
        <v>0</v>
      </c>
      <c r="K344" s="205"/>
      <c r="L344" s="210"/>
      <c r="M344" s="211"/>
      <c r="N344" s="212"/>
      <c r="O344" s="212"/>
      <c r="P344" s="213">
        <f>SUM(P345:P366)</f>
        <v>0</v>
      </c>
      <c r="Q344" s="212"/>
      <c r="R344" s="213">
        <f>SUM(R345:R366)</f>
        <v>31.208202839999998</v>
      </c>
      <c r="S344" s="212"/>
      <c r="T344" s="214">
        <f>SUM(T345:T366)</f>
        <v>0</v>
      </c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R344" s="215" t="s">
        <v>82</v>
      </c>
      <c r="AT344" s="216" t="s">
        <v>73</v>
      </c>
      <c r="AU344" s="216" t="s">
        <v>82</v>
      </c>
      <c r="AY344" s="215" t="s">
        <v>121</v>
      </c>
      <c r="BK344" s="217">
        <f>SUM(BK345:BK366)</f>
        <v>0</v>
      </c>
    </row>
    <row r="345" s="2" customFormat="1" ht="24" customHeight="1">
      <c r="A345" s="40"/>
      <c r="B345" s="41"/>
      <c r="C345" s="220" t="s">
        <v>450</v>
      </c>
      <c r="D345" s="220" t="s">
        <v>123</v>
      </c>
      <c r="E345" s="221" t="s">
        <v>451</v>
      </c>
      <c r="F345" s="222" t="s">
        <v>452</v>
      </c>
      <c r="G345" s="223" t="s">
        <v>153</v>
      </c>
      <c r="H345" s="224">
        <v>91.780000000000001</v>
      </c>
      <c r="I345" s="225"/>
      <c r="J345" s="226">
        <f>ROUND(I345*H345,2)</f>
        <v>0</v>
      </c>
      <c r="K345" s="222" t="s">
        <v>127</v>
      </c>
      <c r="L345" s="46"/>
      <c r="M345" s="227" t="s">
        <v>21</v>
      </c>
      <c r="N345" s="228" t="s">
        <v>45</v>
      </c>
      <c r="O345" s="86"/>
      <c r="P345" s="229">
        <f>O345*H345</f>
        <v>0</v>
      </c>
      <c r="Q345" s="229">
        <v>0.11519</v>
      </c>
      <c r="R345" s="229">
        <f>Q345*H345</f>
        <v>10.5721382</v>
      </c>
      <c r="S345" s="229">
        <v>0</v>
      </c>
      <c r="T345" s="230">
        <f>S345*H345</f>
        <v>0</v>
      </c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R345" s="231" t="s">
        <v>128</v>
      </c>
      <c r="AT345" s="231" t="s">
        <v>123</v>
      </c>
      <c r="AU345" s="231" t="s">
        <v>84</v>
      </c>
      <c r="AY345" s="19" t="s">
        <v>121</v>
      </c>
      <c r="BE345" s="232">
        <f>IF(N345="základní",J345,0)</f>
        <v>0</v>
      </c>
      <c r="BF345" s="232">
        <f>IF(N345="snížená",J345,0)</f>
        <v>0</v>
      </c>
      <c r="BG345" s="232">
        <f>IF(N345="zákl. přenesená",J345,0)</f>
        <v>0</v>
      </c>
      <c r="BH345" s="232">
        <f>IF(N345="sníž. přenesená",J345,0)</f>
        <v>0</v>
      </c>
      <c r="BI345" s="232">
        <f>IF(N345="nulová",J345,0)</f>
        <v>0</v>
      </c>
      <c r="BJ345" s="19" t="s">
        <v>82</v>
      </c>
      <c r="BK345" s="232">
        <f>ROUND(I345*H345,2)</f>
        <v>0</v>
      </c>
      <c r="BL345" s="19" t="s">
        <v>128</v>
      </c>
      <c r="BM345" s="231" t="s">
        <v>453</v>
      </c>
    </row>
    <row r="346" s="2" customFormat="1">
      <c r="A346" s="40"/>
      <c r="B346" s="41"/>
      <c r="C346" s="42"/>
      <c r="D346" s="233" t="s">
        <v>130</v>
      </c>
      <c r="E346" s="42"/>
      <c r="F346" s="234" t="s">
        <v>454</v>
      </c>
      <c r="G346" s="42"/>
      <c r="H346" s="42"/>
      <c r="I346" s="138"/>
      <c r="J346" s="42"/>
      <c r="K346" s="42"/>
      <c r="L346" s="46"/>
      <c r="M346" s="235"/>
      <c r="N346" s="236"/>
      <c r="O346" s="86"/>
      <c r="P346" s="86"/>
      <c r="Q346" s="86"/>
      <c r="R346" s="86"/>
      <c r="S346" s="86"/>
      <c r="T346" s="87"/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T346" s="19" t="s">
        <v>130</v>
      </c>
      <c r="AU346" s="19" t="s">
        <v>84</v>
      </c>
    </row>
    <row r="347" s="13" customFormat="1">
      <c r="A347" s="13"/>
      <c r="B347" s="237"/>
      <c r="C347" s="238"/>
      <c r="D347" s="233" t="s">
        <v>136</v>
      </c>
      <c r="E347" s="239" t="s">
        <v>21</v>
      </c>
      <c r="F347" s="240" t="s">
        <v>156</v>
      </c>
      <c r="G347" s="238"/>
      <c r="H347" s="241">
        <v>91.780000000000001</v>
      </c>
      <c r="I347" s="242"/>
      <c r="J347" s="238"/>
      <c r="K347" s="238"/>
      <c r="L347" s="243"/>
      <c r="M347" s="244"/>
      <c r="N347" s="245"/>
      <c r="O347" s="245"/>
      <c r="P347" s="245"/>
      <c r="Q347" s="245"/>
      <c r="R347" s="245"/>
      <c r="S347" s="245"/>
      <c r="T347" s="246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47" t="s">
        <v>136</v>
      </c>
      <c r="AU347" s="247" t="s">
        <v>84</v>
      </c>
      <c r="AV347" s="13" t="s">
        <v>84</v>
      </c>
      <c r="AW347" s="13" t="s">
        <v>35</v>
      </c>
      <c r="AX347" s="13" t="s">
        <v>82</v>
      </c>
      <c r="AY347" s="247" t="s">
        <v>121</v>
      </c>
    </row>
    <row r="348" s="2" customFormat="1" ht="16.5" customHeight="1">
      <c r="A348" s="40"/>
      <c r="B348" s="41"/>
      <c r="C348" s="280" t="s">
        <v>455</v>
      </c>
      <c r="D348" s="280" t="s">
        <v>261</v>
      </c>
      <c r="E348" s="281" t="s">
        <v>456</v>
      </c>
      <c r="F348" s="282" t="s">
        <v>457</v>
      </c>
      <c r="G348" s="283" t="s">
        <v>348</v>
      </c>
      <c r="H348" s="284">
        <v>91.780000000000001</v>
      </c>
      <c r="I348" s="285"/>
      <c r="J348" s="286">
        <f>ROUND(I348*H348,2)</f>
        <v>0</v>
      </c>
      <c r="K348" s="282" t="s">
        <v>127</v>
      </c>
      <c r="L348" s="287"/>
      <c r="M348" s="288" t="s">
        <v>21</v>
      </c>
      <c r="N348" s="289" t="s">
        <v>45</v>
      </c>
      <c r="O348" s="86"/>
      <c r="P348" s="229">
        <f>O348*H348</f>
        <v>0</v>
      </c>
      <c r="Q348" s="229">
        <v>0.081000000000000003</v>
      </c>
      <c r="R348" s="229">
        <f>Q348*H348</f>
        <v>7.4341800000000005</v>
      </c>
      <c r="S348" s="229">
        <v>0</v>
      </c>
      <c r="T348" s="230">
        <f>S348*H348</f>
        <v>0</v>
      </c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R348" s="231" t="s">
        <v>169</v>
      </c>
      <c r="AT348" s="231" t="s">
        <v>261</v>
      </c>
      <c r="AU348" s="231" t="s">
        <v>84</v>
      </c>
      <c r="AY348" s="19" t="s">
        <v>121</v>
      </c>
      <c r="BE348" s="232">
        <f>IF(N348="základní",J348,0)</f>
        <v>0</v>
      </c>
      <c r="BF348" s="232">
        <f>IF(N348="snížená",J348,0)</f>
        <v>0</v>
      </c>
      <c r="BG348" s="232">
        <f>IF(N348="zákl. přenesená",J348,0)</f>
        <v>0</v>
      </c>
      <c r="BH348" s="232">
        <f>IF(N348="sníž. přenesená",J348,0)</f>
        <v>0</v>
      </c>
      <c r="BI348" s="232">
        <f>IF(N348="nulová",J348,0)</f>
        <v>0</v>
      </c>
      <c r="BJ348" s="19" t="s">
        <v>82</v>
      </c>
      <c r="BK348" s="232">
        <f>ROUND(I348*H348,2)</f>
        <v>0</v>
      </c>
      <c r="BL348" s="19" t="s">
        <v>128</v>
      </c>
      <c r="BM348" s="231" t="s">
        <v>458</v>
      </c>
    </row>
    <row r="349" s="2" customFormat="1">
      <c r="A349" s="40"/>
      <c r="B349" s="41"/>
      <c r="C349" s="42"/>
      <c r="D349" s="233" t="s">
        <v>130</v>
      </c>
      <c r="E349" s="42"/>
      <c r="F349" s="234" t="s">
        <v>457</v>
      </c>
      <c r="G349" s="42"/>
      <c r="H349" s="42"/>
      <c r="I349" s="138"/>
      <c r="J349" s="42"/>
      <c r="K349" s="42"/>
      <c r="L349" s="46"/>
      <c r="M349" s="235"/>
      <c r="N349" s="236"/>
      <c r="O349" s="86"/>
      <c r="P349" s="86"/>
      <c r="Q349" s="86"/>
      <c r="R349" s="86"/>
      <c r="S349" s="86"/>
      <c r="T349" s="87"/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T349" s="19" t="s">
        <v>130</v>
      </c>
      <c r="AU349" s="19" t="s">
        <v>84</v>
      </c>
    </row>
    <row r="350" s="13" customFormat="1">
      <c r="A350" s="13"/>
      <c r="B350" s="237"/>
      <c r="C350" s="238"/>
      <c r="D350" s="233" t="s">
        <v>136</v>
      </c>
      <c r="E350" s="239" t="s">
        <v>21</v>
      </c>
      <c r="F350" s="240" t="s">
        <v>156</v>
      </c>
      <c r="G350" s="238"/>
      <c r="H350" s="241">
        <v>91.780000000000001</v>
      </c>
      <c r="I350" s="242"/>
      <c r="J350" s="238"/>
      <c r="K350" s="238"/>
      <c r="L350" s="243"/>
      <c r="M350" s="244"/>
      <c r="N350" s="245"/>
      <c r="O350" s="245"/>
      <c r="P350" s="245"/>
      <c r="Q350" s="245"/>
      <c r="R350" s="245"/>
      <c r="S350" s="245"/>
      <c r="T350" s="246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47" t="s">
        <v>136</v>
      </c>
      <c r="AU350" s="247" t="s">
        <v>84</v>
      </c>
      <c r="AV350" s="13" t="s">
        <v>84</v>
      </c>
      <c r="AW350" s="13" t="s">
        <v>35</v>
      </c>
      <c r="AX350" s="13" t="s">
        <v>82</v>
      </c>
      <c r="AY350" s="247" t="s">
        <v>121</v>
      </c>
    </row>
    <row r="351" s="2" customFormat="1" ht="24" customHeight="1">
      <c r="A351" s="40"/>
      <c r="B351" s="41"/>
      <c r="C351" s="220" t="s">
        <v>459</v>
      </c>
      <c r="D351" s="220" t="s">
        <v>123</v>
      </c>
      <c r="E351" s="221" t="s">
        <v>460</v>
      </c>
      <c r="F351" s="222" t="s">
        <v>461</v>
      </c>
      <c r="G351" s="223" t="s">
        <v>172</v>
      </c>
      <c r="H351" s="224">
        <v>5.7359999999999998</v>
      </c>
      <c r="I351" s="225"/>
      <c r="J351" s="226">
        <f>ROUND(I351*H351,2)</f>
        <v>0</v>
      </c>
      <c r="K351" s="222" t="s">
        <v>127</v>
      </c>
      <c r="L351" s="46"/>
      <c r="M351" s="227" t="s">
        <v>21</v>
      </c>
      <c r="N351" s="228" t="s">
        <v>45</v>
      </c>
      <c r="O351" s="86"/>
      <c r="P351" s="229">
        <f>O351*H351</f>
        <v>0</v>
      </c>
      <c r="Q351" s="229">
        <v>2.2563399999999998</v>
      </c>
      <c r="R351" s="229">
        <f>Q351*H351</f>
        <v>12.942366239999998</v>
      </c>
      <c r="S351" s="229">
        <v>0</v>
      </c>
      <c r="T351" s="230">
        <f>S351*H351</f>
        <v>0</v>
      </c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R351" s="231" t="s">
        <v>128</v>
      </c>
      <c r="AT351" s="231" t="s">
        <v>123</v>
      </c>
      <c r="AU351" s="231" t="s">
        <v>84</v>
      </c>
      <c r="AY351" s="19" t="s">
        <v>121</v>
      </c>
      <c r="BE351" s="232">
        <f>IF(N351="základní",J351,0)</f>
        <v>0</v>
      </c>
      <c r="BF351" s="232">
        <f>IF(N351="snížená",J351,0)</f>
        <v>0</v>
      </c>
      <c r="BG351" s="232">
        <f>IF(N351="zákl. přenesená",J351,0)</f>
        <v>0</v>
      </c>
      <c r="BH351" s="232">
        <f>IF(N351="sníž. přenesená",J351,0)</f>
        <v>0</v>
      </c>
      <c r="BI351" s="232">
        <f>IF(N351="nulová",J351,0)</f>
        <v>0</v>
      </c>
      <c r="BJ351" s="19" t="s">
        <v>82</v>
      </c>
      <c r="BK351" s="232">
        <f>ROUND(I351*H351,2)</f>
        <v>0</v>
      </c>
      <c r="BL351" s="19" t="s">
        <v>128</v>
      </c>
      <c r="BM351" s="231" t="s">
        <v>462</v>
      </c>
    </row>
    <row r="352" s="2" customFormat="1">
      <c r="A352" s="40"/>
      <c r="B352" s="41"/>
      <c r="C352" s="42"/>
      <c r="D352" s="233" t="s">
        <v>130</v>
      </c>
      <c r="E352" s="42"/>
      <c r="F352" s="234" t="s">
        <v>463</v>
      </c>
      <c r="G352" s="42"/>
      <c r="H352" s="42"/>
      <c r="I352" s="138"/>
      <c r="J352" s="42"/>
      <c r="K352" s="42"/>
      <c r="L352" s="46"/>
      <c r="M352" s="235"/>
      <c r="N352" s="236"/>
      <c r="O352" s="86"/>
      <c r="P352" s="86"/>
      <c r="Q352" s="86"/>
      <c r="R352" s="86"/>
      <c r="S352" s="86"/>
      <c r="T352" s="87"/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  <c r="AE352" s="40"/>
      <c r="AT352" s="19" t="s">
        <v>130</v>
      </c>
      <c r="AU352" s="19" t="s">
        <v>84</v>
      </c>
    </row>
    <row r="353" s="13" customFormat="1">
      <c r="A353" s="13"/>
      <c r="B353" s="237"/>
      <c r="C353" s="238"/>
      <c r="D353" s="233" t="s">
        <v>136</v>
      </c>
      <c r="E353" s="239" t="s">
        <v>21</v>
      </c>
      <c r="F353" s="240" t="s">
        <v>156</v>
      </c>
      <c r="G353" s="238"/>
      <c r="H353" s="241">
        <v>91.780000000000001</v>
      </c>
      <c r="I353" s="242"/>
      <c r="J353" s="238"/>
      <c r="K353" s="238"/>
      <c r="L353" s="243"/>
      <c r="M353" s="244"/>
      <c r="N353" s="245"/>
      <c r="O353" s="245"/>
      <c r="P353" s="245"/>
      <c r="Q353" s="245"/>
      <c r="R353" s="245"/>
      <c r="S353" s="245"/>
      <c r="T353" s="246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47" t="s">
        <v>136</v>
      </c>
      <c r="AU353" s="247" t="s">
        <v>84</v>
      </c>
      <c r="AV353" s="13" t="s">
        <v>84</v>
      </c>
      <c r="AW353" s="13" t="s">
        <v>35</v>
      </c>
      <c r="AX353" s="13" t="s">
        <v>74</v>
      </c>
      <c r="AY353" s="247" t="s">
        <v>121</v>
      </c>
    </row>
    <row r="354" s="13" customFormat="1">
      <c r="A354" s="13"/>
      <c r="B354" s="237"/>
      <c r="C354" s="238"/>
      <c r="D354" s="233" t="s">
        <v>136</v>
      </c>
      <c r="E354" s="239" t="s">
        <v>21</v>
      </c>
      <c r="F354" s="240" t="s">
        <v>464</v>
      </c>
      <c r="G354" s="238"/>
      <c r="H354" s="241">
        <v>5.7359999999999998</v>
      </c>
      <c r="I354" s="242"/>
      <c r="J354" s="238"/>
      <c r="K354" s="238"/>
      <c r="L354" s="243"/>
      <c r="M354" s="244"/>
      <c r="N354" s="245"/>
      <c r="O354" s="245"/>
      <c r="P354" s="245"/>
      <c r="Q354" s="245"/>
      <c r="R354" s="245"/>
      <c r="S354" s="245"/>
      <c r="T354" s="246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47" t="s">
        <v>136</v>
      </c>
      <c r="AU354" s="247" t="s">
        <v>84</v>
      </c>
      <c r="AV354" s="13" t="s">
        <v>84</v>
      </c>
      <c r="AW354" s="13" t="s">
        <v>35</v>
      </c>
      <c r="AX354" s="13" t="s">
        <v>82</v>
      </c>
      <c r="AY354" s="247" t="s">
        <v>121</v>
      </c>
    </row>
    <row r="355" s="2" customFormat="1" ht="24" customHeight="1">
      <c r="A355" s="40"/>
      <c r="B355" s="41"/>
      <c r="C355" s="220" t="s">
        <v>465</v>
      </c>
      <c r="D355" s="220" t="s">
        <v>123</v>
      </c>
      <c r="E355" s="221" t="s">
        <v>466</v>
      </c>
      <c r="F355" s="222" t="s">
        <v>467</v>
      </c>
      <c r="G355" s="223" t="s">
        <v>153</v>
      </c>
      <c r="H355" s="224">
        <v>425.44</v>
      </c>
      <c r="I355" s="225"/>
      <c r="J355" s="226">
        <f>ROUND(I355*H355,2)</f>
        <v>0</v>
      </c>
      <c r="K355" s="222" t="s">
        <v>127</v>
      </c>
      <c r="L355" s="46"/>
      <c r="M355" s="227" t="s">
        <v>21</v>
      </c>
      <c r="N355" s="228" t="s">
        <v>45</v>
      </c>
      <c r="O355" s="86"/>
      <c r="P355" s="229">
        <f>O355*H355</f>
        <v>0</v>
      </c>
      <c r="Q355" s="229">
        <v>0.00060999999999999997</v>
      </c>
      <c r="R355" s="229">
        <f>Q355*H355</f>
        <v>0.25951839999999998</v>
      </c>
      <c r="S355" s="229">
        <v>0</v>
      </c>
      <c r="T355" s="230">
        <f>S355*H355</f>
        <v>0</v>
      </c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R355" s="231" t="s">
        <v>128</v>
      </c>
      <c r="AT355" s="231" t="s">
        <v>123</v>
      </c>
      <c r="AU355" s="231" t="s">
        <v>84</v>
      </c>
      <c r="AY355" s="19" t="s">
        <v>121</v>
      </c>
      <c r="BE355" s="232">
        <f>IF(N355="základní",J355,0)</f>
        <v>0</v>
      </c>
      <c r="BF355" s="232">
        <f>IF(N355="snížená",J355,0)</f>
        <v>0</v>
      </c>
      <c r="BG355" s="232">
        <f>IF(N355="zákl. přenesená",J355,0)</f>
        <v>0</v>
      </c>
      <c r="BH355" s="232">
        <f>IF(N355="sníž. přenesená",J355,0)</f>
        <v>0</v>
      </c>
      <c r="BI355" s="232">
        <f>IF(N355="nulová",J355,0)</f>
        <v>0</v>
      </c>
      <c r="BJ355" s="19" t="s">
        <v>82</v>
      </c>
      <c r="BK355" s="232">
        <f>ROUND(I355*H355,2)</f>
        <v>0</v>
      </c>
      <c r="BL355" s="19" t="s">
        <v>128</v>
      </c>
      <c r="BM355" s="231" t="s">
        <v>468</v>
      </c>
    </row>
    <row r="356" s="2" customFormat="1">
      <c r="A356" s="40"/>
      <c r="B356" s="41"/>
      <c r="C356" s="42"/>
      <c r="D356" s="233" t="s">
        <v>130</v>
      </c>
      <c r="E356" s="42"/>
      <c r="F356" s="234" t="s">
        <v>469</v>
      </c>
      <c r="G356" s="42"/>
      <c r="H356" s="42"/>
      <c r="I356" s="138"/>
      <c r="J356" s="42"/>
      <c r="K356" s="42"/>
      <c r="L356" s="46"/>
      <c r="M356" s="235"/>
      <c r="N356" s="236"/>
      <c r="O356" s="86"/>
      <c r="P356" s="86"/>
      <c r="Q356" s="86"/>
      <c r="R356" s="86"/>
      <c r="S356" s="86"/>
      <c r="T356" s="87"/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T356" s="19" t="s">
        <v>130</v>
      </c>
      <c r="AU356" s="19" t="s">
        <v>84</v>
      </c>
    </row>
    <row r="357" s="13" customFormat="1">
      <c r="A357" s="13"/>
      <c r="B357" s="237"/>
      <c r="C357" s="238"/>
      <c r="D357" s="233" t="s">
        <v>136</v>
      </c>
      <c r="E357" s="239" t="s">
        <v>21</v>
      </c>
      <c r="F357" s="240" t="s">
        <v>137</v>
      </c>
      <c r="G357" s="238"/>
      <c r="H357" s="241">
        <v>220.90000000000001</v>
      </c>
      <c r="I357" s="242"/>
      <c r="J357" s="238"/>
      <c r="K357" s="238"/>
      <c r="L357" s="243"/>
      <c r="M357" s="244"/>
      <c r="N357" s="245"/>
      <c r="O357" s="245"/>
      <c r="P357" s="245"/>
      <c r="Q357" s="245"/>
      <c r="R357" s="245"/>
      <c r="S357" s="245"/>
      <c r="T357" s="246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47" t="s">
        <v>136</v>
      </c>
      <c r="AU357" s="247" t="s">
        <v>84</v>
      </c>
      <c r="AV357" s="13" t="s">
        <v>84</v>
      </c>
      <c r="AW357" s="13" t="s">
        <v>35</v>
      </c>
      <c r="AX357" s="13" t="s">
        <v>74</v>
      </c>
      <c r="AY357" s="247" t="s">
        <v>121</v>
      </c>
    </row>
    <row r="358" s="13" customFormat="1">
      <c r="A358" s="13"/>
      <c r="B358" s="237"/>
      <c r="C358" s="238"/>
      <c r="D358" s="233" t="s">
        <v>136</v>
      </c>
      <c r="E358" s="239" t="s">
        <v>21</v>
      </c>
      <c r="F358" s="240" t="s">
        <v>138</v>
      </c>
      <c r="G358" s="238"/>
      <c r="H358" s="241">
        <v>-8.1799999999999997</v>
      </c>
      <c r="I358" s="242"/>
      <c r="J358" s="238"/>
      <c r="K358" s="238"/>
      <c r="L358" s="243"/>
      <c r="M358" s="244"/>
      <c r="N358" s="245"/>
      <c r="O358" s="245"/>
      <c r="P358" s="245"/>
      <c r="Q358" s="245"/>
      <c r="R358" s="245"/>
      <c r="S358" s="245"/>
      <c r="T358" s="246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47" t="s">
        <v>136</v>
      </c>
      <c r="AU358" s="247" t="s">
        <v>84</v>
      </c>
      <c r="AV358" s="13" t="s">
        <v>84</v>
      </c>
      <c r="AW358" s="13" t="s">
        <v>35</v>
      </c>
      <c r="AX358" s="13" t="s">
        <v>74</v>
      </c>
      <c r="AY358" s="247" t="s">
        <v>121</v>
      </c>
    </row>
    <row r="359" s="14" customFormat="1">
      <c r="A359" s="14"/>
      <c r="B359" s="248"/>
      <c r="C359" s="249"/>
      <c r="D359" s="233" t="s">
        <v>136</v>
      </c>
      <c r="E359" s="250" t="s">
        <v>21</v>
      </c>
      <c r="F359" s="251" t="s">
        <v>139</v>
      </c>
      <c r="G359" s="249"/>
      <c r="H359" s="252">
        <v>212.72</v>
      </c>
      <c r="I359" s="253"/>
      <c r="J359" s="249"/>
      <c r="K359" s="249"/>
      <c r="L359" s="254"/>
      <c r="M359" s="255"/>
      <c r="N359" s="256"/>
      <c r="O359" s="256"/>
      <c r="P359" s="256"/>
      <c r="Q359" s="256"/>
      <c r="R359" s="256"/>
      <c r="S359" s="256"/>
      <c r="T359" s="257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T359" s="258" t="s">
        <v>136</v>
      </c>
      <c r="AU359" s="258" t="s">
        <v>84</v>
      </c>
      <c r="AV359" s="14" t="s">
        <v>140</v>
      </c>
      <c r="AW359" s="14" t="s">
        <v>35</v>
      </c>
      <c r="AX359" s="14" t="s">
        <v>74</v>
      </c>
      <c r="AY359" s="258" t="s">
        <v>121</v>
      </c>
    </row>
    <row r="360" s="13" customFormat="1">
      <c r="A360" s="13"/>
      <c r="B360" s="237"/>
      <c r="C360" s="238"/>
      <c r="D360" s="233" t="s">
        <v>136</v>
      </c>
      <c r="E360" s="239" t="s">
        <v>21</v>
      </c>
      <c r="F360" s="240" t="s">
        <v>470</v>
      </c>
      <c r="G360" s="238"/>
      <c r="H360" s="241">
        <v>425.44</v>
      </c>
      <c r="I360" s="242"/>
      <c r="J360" s="238"/>
      <c r="K360" s="238"/>
      <c r="L360" s="243"/>
      <c r="M360" s="244"/>
      <c r="N360" s="245"/>
      <c r="O360" s="245"/>
      <c r="P360" s="245"/>
      <c r="Q360" s="245"/>
      <c r="R360" s="245"/>
      <c r="S360" s="245"/>
      <c r="T360" s="246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47" t="s">
        <v>136</v>
      </c>
      <c r="AU360" s="247" t="s">
        <v>84</v>
      </c>
      <c r="AV360" s="13" t="s">
        <v>84</v>
      </c>
      <c r="AW360" s="13" t="s">
        <v>35</v>
      </c>
      <c r="AX360" s="13" t="s">
        <v>82</v>
      </c>
      <c r="AY360" s="247" t="s">
        <v>121</v>
      </c>
    </row>
    <row r="361" s="2" customFormat="1" ht="16.5" customHeight="1">
      <c r="A361" s="40"/>
      <c r="B361" s="41"/>
      <c r="C361" s="220" t="s">
        <v>471</v>
      </c>
      <c r="D361" s="220" t="s">
        <v>123</v>
      </c>
      <c r="E361" s="221" t="s">
        <v>472</v>
      </c>
      <c r="F361" s="222" t="s">
        <v>473</v>
      </c>
      <c r="G361" s="223" t="s">
        <v>153</v>
      </c>
      <c r="H361" s="224">
        <v>425.44</v>
      </c>
      <c r="I361" s="225"/>
      <c r="J361" s="226">
        <f>ROUND(I361*H361,2)</f>
        <v>0</v>
      </c>
      <c r="K361" s="222" t="s">
        <v>127</v>
      </c>
      <c r="L361" s="46"/>
      <c r="M361" s="227" t="s">
        <v>21</v>
      </c>
      <c r="N361" s="228" t="s">
        <v>45</v>
      </c>
      <c r="O361" s="86"/>
      <c r="P361" s="229">
        <f>O361*H361</f>
        <v>0</v>
      </c>
      <c r="Q361" s="229">
        <v>0</v>
      </c>
      <c r="R361" s="229">
        <f>Q361*H361</f>
        <v>0</v>
      </c>
      <c r="S361" s="229">
        <v>0</v>
      </c>
      <c r="T361" s="230">
        <f>S361*H361</f>
        <v>0</v>
      </c>
      <c r="U361" s="40"/>
      <c r="V361" s="40"/>
      <c r="W361" s="40"/>
      <c r="X361" s="40"/>
      <c r="Y361" s="40"/>
      <c r="Z361" s="40"/>
      <c r="AA361" s="40"/>
      <c r="AB361" s="40"/>
      <c r="AC361" s="40"/>
      <c r="AD361" s="40"/>
      <c r="AE361" s="40"/>
      <c r="AR361" s="231" t="s">
        <v>128</v>
      </c>
      <c r="AT361" s="231" t="s">
        <v>123</v>
      </c>
      <c r="AU361" s="231" t="s">
        <v>84</v>
      </c>
      <c r="AY361" s="19" t="s">
        <v>121</v>
      </c>
      <c r="BE361" s="232">
        <f>IF(N361="základní",J361,0)</f>
        <v>0</v>
      </c>
      <c r="BF361" s="232">
        <f>IF(N361="snížená",J361,0)</f>
        <v>0</v>
      </c>
      <c r="BG361" s="232">
        <f>IF(N361="zákl. přenesená",J361,0)</f>
        <v>0</v>
      </c>
      <c r="BH361" s="232">
        <f>IF(N361="sníž. přenesená",J361,0)</f>
        <v>0</v>
      </c>
      <c r="BI361" s="232">
        <f>IF(N361="nulová",J361,0)</f>
        <v>0</v>
      </c>
      <c r="BJ361" s="19" t="s">
        <v>82</v>
      </c>
      <c r="BK361" s="232">
        <f>ROUND(I361*H361,2)</f>
        <v>0</v>
      </c>
      <c r="BL361" s="19" t="s">
        <v>128</v>
      </c>
      <c r="BM361" s="231" t="s">
        <v>474</v>
      </c>
    </row>
    <row r="362" s="2" customFormat="1">
      <c r="A362" s="40"/>
      <c r="B362" s="41"/>
      <c r="C362" s="42"/>
      <c r="D362" s="233" t="s">
        <v>130</v>
      </c>
      <c r="E362" s="42"/>
      <c r="F362" s="234" t="s">
        <v>475</v>
      </c>
      <c r="G362" s="42"/>
      <c r="H362" s="42"/>
      <c r="I362" s="138"/>
      <c r="J362" s="42"/>
      <c r="K362" s="42"/>
      <c r="L362" s="46"/>
      <c r="M362" s="235"/>
      <c r="N362" s="236"/>
      <c r="O362" s="86"/>
      <c r="P362" s="86"/>
      <c r="Q362" s="86"/>
      <c r="R362" s="86"/>
      <c r="S362" s="86"/>
      <c r="T362" s="87"/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  <c r="AE362" s="40"/>
      <c r="AT362" s="19" t="s">
        <v>130</v>
      </c>
      <c r="AU362" s="19" t="s">
        <v>84</v>
      </c>
    </row>
    <row r="363" s="13" customFormat="1">
      <c r="A363" s="13"/>
      <c r="B363" s="237"/>
      <c r="C363" s="238"/>
      <c r="D363" s="233" t="s">
        <v>136</v>
      </c>
      <c r="E363" s="239" t="s">
        <v>21</v>
      </c>
      <c r="F363" s="240" t="s">
        <v>137</v>
      </c>
      <c r="G363" s="238"/>
      <c r="H363" s="241">
        <v>220.90000000000001</v>
      </c>
      <c r="I363" s="242"/>
      <c r="J363" s="238"/>
      <c r="K363" s="238"/>
      <c r="L363" s="243"/>
      <c r="M363" s="244"/>
      <c r="N363" s="245"/>
      <c r="O363" s="245"/>
      <c r="P363" s="245"/>
      <c r="Q363" s="245"/>
      <c r="R363" s="245"/>
      <c r="S363" s="245"/>
      <c r="T363" s="246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47" t="s">
        <v>136</v>
      </c>
      <c r="AU363" s="247" t="s">
        <v>84</v>
      </c>
      <c r="AV363" s="13" t="s">
        <v>84</v>
      </c>
      <c r="AW363" s="13" t="s">
        <v>35</v>
      </c>
      <c r="AX363" s="13" t="s">
        <v>74</v>
      </c>
      <c r="AY363" s="247" t="s">
        <v>121</v>
      </c>
    </row>
    <row r="364" s="13" customFormat="1">
      <c r="A364" s="13"/>
      <c r="B364" s="237"/>
      <c r="C364" s="238"/>
      <c r="D364" s="233" t="s">
        <v>136</v>
      </c>
      <c r="E364" s="239" t="s">
        <v>21</v>
      </c>
      <c r="F364" s="240" t="s">
        <v>138</v>
      </c>
      <c r="G364" s="238"/>
      <c r="H364" s="241">
        <v>-8.1799999999999997</v>
      </c>
      <c r="I364" s="242"/>
      <c r="J364" s="238"/>
      <c r="K364" s="238"/>
      <c r="L364" s="243"/>
      <c r="M364" s="244"/>
      <c r="N364" s="245"/>
      <c r="O364" s="245"/>
      <c r="P364" s="245"/>
      <c r="Q364" s="245"/>
      <c r="R364" s="245"/>
      <c r="S364" s="245"/>
      <c r="T364" s="246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47" t="s">
        <v>136</v>
      </c>
      <c r="AU364" s="247" t="s">
        <v>84</v>
      </c>
      <c r="AV364" s="13" t="s">
        <v>84</v>
      </c>
      <c r="AW364" s="13" t="s">
        <v>35</v>
      </c>
      <c r="AX364" s="13" t="s">
        <v>74</v>
      </c>
      <c r="AY364" s="247" t="s">
        <v>121</v>
      </c>
    </row>
    <row r="365" s="14" customFormat="1">
      <c r="A365" s="14"/>
      <c r="B365" s="248"/>
      <c r="C365" s="249"/>
      <c r="D365" s="233" t="s">
        <v>136</v>
      </c>
      <c r="E365" s="250" t="s">
        <v>21</v>
      </c>
      <c r="F365" s="251" t="s">
        <v>139</v>
      </c>
      <c r="G365" s="249"/>
      <c r="H365" s="252">
        <v>212.72</v>
      </c>
      <c r="I365" s="253"/>
      <c r="J365" s="249"/>
      <c r="K365" s="249"/>
      <c r="L365" s="254"/>
      <c r="M365" s="255"/>
      <c r="N365" s="256"/>
      <c r="O365" s="256"/>
      <c r="P365" s="256"/>
      <c r="Q365" s="256"/>
      <c r="R365" s="256"/>
      <c r="S365" s="256"/>
      <c r="T365" s="257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58" t="s">
        <v>136</v>
      </c>
      <c r="AU365" s="258" t="s">
        <v>84</v>
      </c>
      <c r="AV365" s="14" t="s">
        <v>140</v>
      </c>
      <c r="AW365" s="14" t="s">
        <v>35</v>
      </c>
      <c r="AX365" s="14" t="s">
        <v>74</v>
      </c>
      <c r="AY365" s="258" t="s">
        <v>121</v>
      </c>
    </row>
    <row r="366" s="13" customFormat="1">
      <c r="A366" s="13"/>
      <c r="B366" s="237"/>
      <c r="C366" s="238"/>
      <c r="D366" s="233" t="s">
        <v>136</v>
      </c>
      <c r="E366" s="239" t="s">
        <v>21</v>
      </c>
      <c r="F366" s="240" t="s">
        <v>470</v>
      </c>
      <c r="G366" s="238"/>
      <c r="H366" s="241">
        <v>425.44</v>
      </c>
      <c r="I366" s="242"/>
      <c r="J366" s="238"/>
      <c r="K366" s="238"/>
      <c r="L366" s="243"/>
      <c r="M366" s="244"/>
      <c r="N366" s="245"/>
      <c r="O366" s="245"/>
      <c r="P366" s="245"/>
      <c r="Q366" s="245"/>
      <c r="R366" s="245"/>
      <c r="S366" s="245"/>
      <c r="T366" s="246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47" t="s">
        <v>136</v>
      </c>
      <c r="AU366" s="247" t="s">
        <v>84</v>
      </c>
      <c r="AV366" s="13" t="s">
        <v>84</v>
      </c>
      <c r="AW366" s="13" t="s">
        <v>35</v>
      </c>
      <c r="AX366" s="13" t="s">
        <v>82</v>
      </c>
      <c r="AY366" s="247" t="s">
        <v>121</v>
      </c>
    </row>
    <row r="367" s="12" customFormat="1" ht="22.8" customHeight="1">
      <c r="A367" s="12"/>
      <c r="B367" s="204"/>
      <c r="C367" s="205"/>
      <c r="D367" s="206" t="s">
        <v>73</v>
      </c>
      <c r="E367" s="218" t="s">
        <v>476</v>
      </c>
      <c r="F367" s="218" t="s">
        <v>477</v>
      </c>
      <c r="G367" s="205"/>
      <c r="H367" s="205"/>
      <c r="I367" s="208"/>
      <c r="J367" s="219">
        <f>BK367</f>
        <v>0</v>
      </c>
      <c r="K367" s="205"/>
      <c r="L367" s="210"/>
      <c r="M367" s="211"/>
      <c r="N367" s="212"/>
      <c r="O367" s="212"/>
      <c r="P367" s="213">
        <f>SUM(P368:P382)</f>
        <v>0</v>
      </c>
      <c r="Q367" s="212"/>
      <c r="R367" s="213">
        <f>SUM(R368:R382)</f>
        <v>0</v>
      </c>
      <c r="S367" s="212"/>
      <c r="T367" s="214">
        <f>SUM(T368:T382)</f>
        <v>0</v>
      </c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R367" s="215" t="s">
        <v>82</v>
      </c>
      <c r="AT367" s="216" t="s">
        <v>73</v>
      </c>
      <c r="AU367" s="216" t="s">
        <v>82</v>
      </c>
      <c r="AY367" s="215" t="s">
        <v>121</v>
      </c>
      <c r="BK367" s="217">
        <f>SUM(BK368:BK382)</f>
        <v>0</v>
      </c>
    </row>
    <row r="368" s="2" customFormat="1" ht="16.5" customHeight="1">
      <c r="A368" s="40"/>
      <c r="B368" s="41"/>
      <c r="C368" s="220" t="s">
        <v>478</v>
      </c>
      <c r="D368" s="220" t="s">
        <v>123</v>
      </c>
      <c r="E368" s="221" t="s">
        <v>479</v>
      </c>
      <c r="F368" s="222" t="s">
        <v>480</v>
      </c>
      <c r="G368" s="223" t="s">
        <v>248</v>
      </c>
      <c r="H368" s="224">
        <v>311.18799999999999</v>
      </c>
      <c r="I368" s="225"/>
      <c r="J368" s="226">
        <f>ROUND(I368*H368,2)</f>
        <v>0</v>
      </c>
      <c r="K368" s="222" t="s">
        <v>127</v>
      </c>
      <c r="L368" s="46"/>
      <c r="M368" s="227" t="s">
        <v>21</v>
      </c>
      <c r="N368" s="228" t="s">
        <v>45</v>
      </c>
      <c r="O368" s="86"/>
      <c r="P368" s="229">
        <f>O368*H368</f>
        <v>0</v>
      </c>
      <c r="Q368" s="229">
        <v>0</v>
      </c>
      <c r="R368" s="229">
        <f>Q368*H368</f>
        <v>0</v>
      </c>
      <c r="S368" s="229">
        <v>0</v>
      </c>
      <c r="T368" s="230">
        <f>S368*H368</f>
        <v>0</v>
      </c>
      <c r="U368" s="40"/>
      <c r="V368" s="40"/>
      <c r="W368" s="40"/>
      <c r="X368" s="40"/>
      <c r="Y368" s="40"/>
      <c r="Z368" s="40"/>
      <c r="AA368" s="40"/>
      <c r="AB368" s="40"/>
      <c r="AC368" s="40"/>
      <c r="AD368" s="40"/>
      <c r="AE368" s="40"/>
      <c r="AR368" s="231" t="s">
        <v>128</v>
      </c>
      <c r="AT368" s="231" t="s">
        <v>123</v>
      </c>
      <c r="AU368" s="231" t="s">
        <v>84</v>
      </c>
      <c r="AY368" s="19" t="s">
        <v>121</v>
      </c>
      <c r="BE368" s="232">
        <f>IF(N368="základní",J368,0)</f>
        <v>0</v>
      </c>
      <c r="BF368" s="232">
        <f>IF(N368="snížená",J368,0)</f>
        <v>0</v>
      </c>
      <c r="BG368" s="232">
        <f>IF(N368="zákl. přenesená",J368,0)</f>
        <v>0</v>
      </c>
      <c r="BH368" s="232">
        <f>IF(N368="sníž. přenesená",J368,0)</f>
        <v>0</v>
      </c>
      <c r="BI368" s="232">
        <f>IF(N368="nulová",J368,0)</f>
        <v>0</v>
      </c>
      <c r="BJ368" s="19" t="s">
        <v>82</v>
      </c>
      <c r="BK368" s="232">
        <f>ROUND(I368*H368,2)</f>
        <v>0</v>
      </c>
      <c r="BL368" s="19" t="s">
        <v>128</v>
      </c>
      <c r="BM368" s="231" t="s">
        <v>481</v>
      </c>
    </row>
    <row r="369" s="2" customFormat="1">
      <c r="A369" s="40"/>
      <c r="B369" s="41"/>
      <c r="C369" s="42"/>
      <c r="D369" s="233" t="s">
        <v>130</v>
      </c>
      <c r="E369" s="42"/>
      <c r="F369" s="234" t="s">
        <v>482</v>
      </c>
      <c r="G369" s="42"/>
      <c r="H369" s="42"/>
      <c r="I369" s="138"/>
      <c r="J369" s="42"/>
      <c r="K369" s="42"/>
      <c r="L369" s="46"/>
      <c r="M369" s="235"/>
      <c r="N369" s="236"/>
      <c r="O369" s="86"/>
      <c r="P369" s="86"/>
      <c r="Q369" s="86"/>
      <c r="R369" s="86"/>
      <c r="S369" s="86"/>
      <c r="T369" s="87"/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T369" s="19" t="s">
        <v>130</v>
      </c>
      <c r="AU369" s="19" t="s">
        <v>84</v>
      </c>
    </row>
    <row r="370" s="13" customFormat="1">
      <c r="A370" s="13"/>
      <c r="B370" s="237"/>
      <c r="C370" s="238"/>
      <c r="D370" s="233" t="s">
        <v>136</v>
      </c>
      <c r="E370" s="239" t="s">
        <v>21</v>
      </c>
      <c r="F370" s="240" t="s">
        <v>483</v>
      </c>
      <c r="G370" s="238"/>
      <c r="H370" s="241">
        <v>311.18799999999999</v>
      </c>
      <c r="I370" s="242"/>
      <c r="J370" s="238"/>
      <c r="K370" s="238"/>
      <c r="L370" s="243"/>
      <c r="M370" s="244"/>
      <c r="N370" s="245"/>
      <c r="O370" s="245"/>
      <c r="P370" s="245"/>
      <c r="Q370" s="245"/>
      <c r="R370" s="245"/>
      <c r="S370" s="245"/>
      <c r="T370" s="246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T370" s="247" t="s">
        <v>136</v>
      </c>
      <c r="AU370" s="247" t="s">
        <v>84</v>
      </c>
      <c r="AV370" s="13" t="s">
        <v>84</v>
      </c>
      <c r="AW370" s="13" t="s">
        <v>35</v>
      </c>
      <c r="AX370" s="13" t="s">
        <v>82</v>
      </c>
      <c r="AY370" s="247" t="s">
        <v>121</v>
      </c>
    </row>
    <row r="371" s="2" customFormat="1" ht="24" customHeight="1">
      <c r="A371" s="40"/>
      <c r="B371" s="41"/>
      <c r="C371" s="220" t="s">
        <v>484</v>
      </c>
      <c r="D371" s="220" t="s">
        <v>123</v>
      </c>
      <c r="E371" s="221" t="s">
        <v>485</v>
      </c>
      <c r="F371" s="222" t="s">
        <v>486</v>
      </c>
      <c r="G371" s="223" t="s">
        <v>248</v>
      </c>
      <c r="H371" s="224">
        <v>3111.8800000000001</v>
      </c>
      <c r="I371" s="225"/>
      <c r="J371" s="226">
        <f>ROUND(I371*H371,2)</f>
        <v>0</v>
      </c>
      <c r="K371" s="222" t="s">
        <v>127</v>
      </c>
      <c r="L371" s="46"/>
      <c r="M371" s="227" t="s">
        <v>21</v>
      </c>
      <c r="N371" s="228" t="s">
        <v>45</v>
      </c>
      <c r="O371" s="86"/>
      <c r="P371" s="229">
        <f>O371*H371</f>
        <v>0</v>
      </c>
      <c r="Q371" s="229">
        <v>0</v>
      </c>
      <c r="R371" s="229">
        <f>Q371*H371</f>
        <v>0</v>
      </c>
      <c r="S371" s="229">
        <v>0</v>
      </c>
      <c r="T371" s="230">
        <f>S371*H371</f>
        <v>0</v>
      </c>
      <c r="U371" s="40"/>
      <c r="V371" s="40"/>
      <c r="W371" s="40"/>
      <c r="X371" s="40"/>
      <c r="Y371" s="40"/>
      <c r="Z371" s="40"/>
      <c r="AA371" s="40"/>
      <c r="AB371" s="40"/>
      <c r="AC371" s="40"/>
      <c r="AD371" s="40"/>
      <c r="AE371" s="40"/>
      <c r="AR371" s="231" t="s">
        <v>128</v>
      </c>
      <c r="AT371" s="231" t="s">
        <v>123</v>
      </c>
      <c r="AU371" s="231" t="s">
        <v>84</v>
      </c>
      <c r="AY371" s="19" t="s">
        <v>121</v>
      </c>
      <c r="BE371" s="232">
        <f>IF(N371="základní",J371,0)</f>
        <v>0</v>
      </c>
      <c r="BF371" s="232">
        <f>IF(N371="snížená",J371,0)</f>
        <v>0</v>
      </c>
      <c r="BG371" s="232">
        <f>IF(N371="zákl. přenesená",J371,0)</f>
        <v>0</v>
      </c>
      <c r="BH371" s="232">
        <f>IF(N371="sníž. přenesená",J371,0)</f>
        <v>0</v>
      </c>
      <c r="BI371" s="232">
        <f>IF(N371="nulová",J371,0)</f>
        <v>0</v>
      </c>
      <c r="BJ371" s="19" t="s">
        <v>82</v>
      </c>
      <c r="BK371" s="232">
        <f>ROUND(I371*H371,2)</f>
        <v>0</v>
      </c>
      <c r="BL371" s="19" t="s">
        <v>128</v>
      </c>
      <c r="BM371" s="231" t="s">
        <v>487</v>
      </c>
    </row>
    <row r="372" s="2" customFormat="1">
      <c r="A372" s="40"/>
      <c r="B372" s="41"/>
      <c r="C372" s="42"/>
      <c r="D372" s="233" t="s">
        <v>130</v>
      </c>
      <c r="E372" s="42"/>
      <c r="F372" s="234" t="s">
        <v>488</v>
      </c>
      <c r="G372" s="42"/>
      <c r="H372" s="42"/>
      <c r="I372" s="138"/>
      <c r="J372" s="42"/>
      <c r="K372" s="42"/>
      <c r="L372" s="46"/>
      <c r="M372" s="235"/>
      <c r="N372" s="236"/>
      <c r="O372" s="86"/>
      <c r="P372" s="86"/>
      <c r="Q372" s="86"/>
      <c r="R372" s="86"/>
      <c r="S372" s="86"/>
      <c r="T372" s="87"/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T372" s="19" t="s">
        <v>130</v>
      </c>
      <c r="AU372" s="19" t="s">
        <v>84</v>
      </c>
    </row>
    <row r="373" s="13" customFormat="1">
      <c r="A373" s="13"/>
      <c r="B373" s="237"/>
      <c r="C373" s="238"/>
      <c r="D373" s="233" t="s">
        <v>136</v>
      </c>
      <c r="E373" s="239" t="s">
        <v>21</v>
      </c>
      <c r="F373" s="240" t="s">
        <v>489</v>
      </c>
      <c r="G373" s="238"/>
      <c r="H373" s="241">
        <v>3111.8800000000001</v>
      </c>
      <c r="I373" s="242"/>
      <c r="J373" s="238"/>
      <c r="K373" s="238"/>
      <c r="L373" s="243"/>
      <c r="M373" s="244"/>
      <c r="N373" s="245"/>
      <c r="O373" s="245"/>
      <c r="P373" s="245"/>
      <c r="Q373" s="245"/>
      <c r="R373" s="245"/>
      <c r="S373" s="245"/>
      <c r="T373" s="246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47" t="s">
        <v>136</v>
      </c>
      <c r="AU373" s="247" t="s">
        <v>84</v>
      </c>
      <c r="AV373" s="13" t="s">
        <v>84</v>
      </c>
      <c r="AW373" s="13" t="s">
        <v>35</v>
      </c>
      <c r="AX373" s="13" t="s">
        <v>82</v>
      </c>
      <c r="AY373" s="247" t="s">
        <v>121</v>
      </c>
    </row>
    <row r="374" s="2" customFormat="1" ht="24" customHeight="1">
      <c r="A374" s="40"/>
      <c r="B374" s="41"/>
      <c r="C374" s="220" t="s">
        <v>490</v>
      </c>
      <c r="D374" s="220" t="s">
        <v>123</v>
      </c>
      <c r="E374" s="221" t="s">
        <v>491</v>
      </c>
      <c r="F374" s="222" t="s">
        <v>492</v>
      </c>
      <c r="G374" s="223" t="s">
        <v>248</v>
      </c>
      <c r="H374" s="224">
        <v>311.18799999999999</v>
      </c>
      <c r="I374" s="225"/>
      <c r="J374" s="226">
        <f>ROUND(I374*H374,2)</f>
        <v>0</v>
      </c>
      <c r="K374" s="222" t="s">
        <v>127</v>
      </c>
      <c r="L374" s="46"/>
      <c r="M374" s="227" t="s">
        <v>21</v>
      </c>
      <c r="N374" s="228" t="s">
        <v>45</v>
      </c>
      <c r="O374" s="86"/>
      <c r="P374" s="229">
        <f>O374*H374</f>
        <v>0</v>
      </c>
      <c r="Q374" s="229">
        <v>0</v>
      </c>
      <c r="R374" s="229">
        <f>Q374*H374</f>
        <v>0</v>
      </c>
      <c r="S374" s="229">
        <v>0</v>
      </c>
      <c r="T374" s="230">
        <f>S374*H374</f>
        <v>0</v>
      </c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R374" s="231" t="s">
        <v>128</v>
      </c>
      <c r="AT374" s="231" t="s">
        <v>123</v>
      </c>
      <c r="AU374" s="231" t="s">
        <v>84</v>
      </c>
      <c r="AY374" s="19" t="s">
        <v>121</v>
      </c>
      <c r="BE374" s="232">
        <f>IF(N374="základní",J374,0)</f>
        <v>0</v>
      </c>
      <c r="BF374" s="232">
        <f>IF(N374="snížená",J374,0)</f>
        <v>0</v>
      </c>
      <c r="BG374" s="232">
        <f>IF(N374="zákl. přenesená",J374,0)</f>
        <v>0</v>
      </c>
      <c r="BH374" s="232">
        <f>IF(N374="sníž. přenesená",J374,0)</f>
        <v>0</v>
      </c>
      <c r="BI374" s="232">
        <f>IF(N374="nulová",J374,0)</f>
        <v>0</v>
      </c>
      <c r="BJ374" s="19" t="s">
        <v>82</v>
      </c>
      <c r="BK374" s="232">
        <f>ROUND(I374*H374,2)</f>
        <v>0</v>
      </c>
      <c r="BL374" s="19" t="s">
        <v>128</v>
      </c>
      <c r="BM374" s="231" t="s">
        <v>493</v>
      </c>
    </row>
    <row r="375" s="2" customFormat="1">
      <c r="A375" s="40"/>
      <c r="B375" s="41"/>
      <c r="C375" s="42"/>
      <c r="D375" s="233" t="s">
        <v>130</v>
      </c>
      <c r="E375" s="42"/>
      <c r="F375" s="234" t="s">
        <v>494</v>
      </c>
      <c r="G375" s="42"/>
      <c r="H375" s="42"/>
      <c r="I375" s="138"/>
      <c r="J375" s="42"/>
      <c r="K375" s="42"/>
      <c r="L375" s="46"/>
      <c r="M375" s="235"/>
      <c r="N375" s="236"/>
      <c r="O375" s="86"/>
      <c r="P375" s="86"/>
      <c r="Q375" s="86"/>
      <c r="R375" s="86"/>
      <c r="S375" s="86"/>
      <c r="T375" s="87"/>
      <c r="U375" s="40"/>
      <c r="V375" s="40"/>
      <c r="W375" s="40"/>
      <c r="X375" s="40"/>
      <c r="Y375" s="40"/>
      <c r="Z375" s="40"/>
      <c r="AA375" s="40"/>
      <c r="AB375" s="40"/>
      <c r="AC375" s="40"/>
      <c r="AD375" s="40"/>
      <c r="AE375" s="40"/>
      <c r="AT375" s="19" t="s">
        <v>130</v>
      </c>
      <c r="AU375" s="19" t="s">
        <v>84</v>
      </c>
    </row>
    <row r="376" s="13" customFormat="1">
      <c r="A376" s="13"/>
      <c r="B376" s="237"/>
      <c r="C376" s="238"/>
      <c r="D376" s="233" t="s">
        <v>136</v>
      </c>
      <c r="E376" s="239" t="s">
        <v>21</v>
      </c>
      <c r="F376" s="240" t="s">
        <v>483</v>
      </c>
      <c r="G376" s="238"/>
      <c r="H376" s="241">
        <v>311.18799999999999</v>
      </c>
      <c r="I376" s="242"/>
      <c r="J376" s="238"/>
      <c r="K376" s="238"/>
      <c r="L376" s="243"/>
      <c r="M376" s="244"/>
      <c r="N376" s="245"/>
      <c r="O376" s="245"/>
      <c r="P376" s="245"/>
      <c r="Q376" s="245"/>
      <c r="R376" s="245"/>
      <c r="S376" s="245"/>
      <c r="T376" s="246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47" t="s">
        <v>136</v>
      </c>
      <c r="AU376" s="247" t="s">
        <v>84</v>
      </c>
      <c r="AV376" s="13" t="s">
        <v>84</v>
      </c>
      <c r="AW376" s="13" t="s">
        <v>35</v>
      </c>
      <c r="AX376" s="13" t="s">
        <v>82</v>
      </c>
      <c r="AY376" s="247" t="s">
        <v>121</v>
      </c>
    </row>
    <row r="377" s="2" customFormat="1" ht="24" customHeight="1">
      <c r="A377" s="40"/>
      <c r="B377" s="41"/>
      <c r="C377" s="220" t="s">
        <v>495</v>
      </c>
      <c r="D377" s="220" t="s">
        <v>123</v>
      </c>
      <c r="E377" s="221" t="s">
        <v>496</v>
      </c>
      <c r="F377" s="222" t="s">
        <v>497</v>
      </c>
      <c r="G377" s="223" t="s">
        <v>248</v>
      </c>
      <c r="H377" s="224">
        <v>67.219999999999999</v>
      </c>
      <c r="I377" s="225"/>
      <c r="J377" s="226">
        <f>ROUND(I377*H377,2)</f>
        <v>0</v>
      </c>
      <c r="K377" s="222" t="s">
        <v>127</v>
      </c>
      <c r="L377" s="46"/>
      <c r="M377" s="227" t="s">
        <v>21</v>
      </c>
      <c r="N377" s="228" t="s">
        <v>45</v>
      </c>
      <c r="O377" s="86"/>
      <c r="P377" s="229">
        <f>O377*H377</f>
        <v>0</v>
      </c>
      <c r="Q377" s="229">
        <v>0</v>
      </c>
      <c r="R377" s="229">
        <f>Q377*H377</f>
        <v>0</v>
      </c>
      <c r="S377" s="229">
        <v>0</v>
      </c>
      <c r="T377" s="230">
        <f>S377*H377</f>
        <v>0</v>
      </c>
      <c r="U377" s="40"/>
      <c r="V377" s="40"/>
      <c r="W377" s="40"/>
      <c r="X377" s="40"/>
      <c r="Y377" s="40"/>
      <c r="Z377" s="40"/>
      <c r="AA377" s="40"/>
      <c r="AB377" s="40"/>
      <c r="AC377" s="40"/>
      <c r="AD377" s="40"/>
      <c r="AE377" s="40"/>
      <c r="AR377" s="231" t="s">
        <v>128</v>
      </c>
      <c r="AT377" s="231" t="s">
        <v>123</v>
      </c>
      <c r="AU377" s="231" t="s">
        <v>84</v>
      </c>
      <c r="AY377" s="19" t="s">
        <v>121</v>
      </c>
      <c r="BE377" s="232">
        <f>IF(N377="základní",J377,0)</f>
        <v>0</v>
      </c>
      <c r="BF377" s="232">
        <f>IF(N377="snížená",J377,0)</f>
        <v>0</v>
      </c>
      <c r="BG377" s="232">
        <f>IF(N377="zákl. přenesená",J377,0)</f>
        <v>0</v>
      </c>
      <c r="BH377" s="232">
        <f>IF(N377="sníž. přenesená",J377,0)</f>
        <v>0</v>
      </c>
      <c r="BI377" s="232">
        <f>IF(N377="nulová",J377,0)</f>
        <v>0</v>
      </c>
      <c r="BJ377" s="19" t="s">
        <v>82</v>
      </c>
      <c r="BK377" s="232">
        <f>ROUND(I377*H377,2)</f>
        <v>0</v>
      </c>
      <c r="BL377" s="19" t="s">
        <v>128</v>
      </c>
      <c r="BM377" s="231" t="s">
        <v>498</v>
      </c>
    </row>
    <row r="378" s="2" customFormat="1">
      <c r="A378" s="40"/>
      <c r="B378" s="41"/>
      <c r="C378" s="42"/>
      <c r="D378" s="233" t="s">
        <v>130</v>
      </c>
      <c r="E378" s="42"/>
      <c r="F378" s="234" t="s">
        <v>499</v>
      </c>
      <c r="G378" s="42"/>
      <c r="H378" s="42"/>
      <c r="I378" s="138"/>
      <c r="J378" s="42"/>
      <c r="K378" s="42"/>
      <c r="L378" s="46"/>
      <c r="M378" s="235"/>
      <c r="N378" s="236"/>
      <c r="O378" s="86"/>
      <c r="P378" s="86"/>
      <c r="Q378" s="86"/>
      <c r="R378" s="86"/>
      <c r="S378" s="86"/>
      <c r="T378" s="87"/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  <c r="AE378" s="40"/>
      <c r="AT378" s="19" t="s">
        <v>130</v>
      </c>
      <c r="AU378" s="19" t="s">
        <v>84</v>
      </c>
    </row>
    <row r="379" s="13" customFormat="1">
      <c r="A379" s="13"/>
      <c r="B379" s="237"/>
      <c r="C379" s="238"/>
      <c r="D379" s="233" t="s">
        <v>136</v>
      </c>
      <c r="E379" s="239" t="s">
        <v>21</v>
      </c>
      <c r="F379" s="240" t="s">
        <v>500</v>
      </c>
      <c r="G379" s="238"/>
      <c r="H379" s="241">
        <v>67.219999999999999</v>
      </c>
      <c r="I379" s="242"/>
      <c r="J379" s="238"/>
      <c r="K379" s="238"/>
      <c r="L379" s="243"/>
      <c r="M379" s="244"/>
      <c r="N379" s="245"/>
      <c r="O379" s="245"/>
      <c r="P379" s="245"/>
      <c r="Q379" s="245"/>
      <c r="R379" s="245"/>
      <c r="S379" s="245"/>
      <c r="T379" s="246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47" t="s">
        <v>136</v>
      </c>
      <c r="AU379" s="247" t="s">
        <v>84</v>
      </c>
      <c r="AV379" s="13" t="s">
        <v>84</v>
      </c>
      <c r="AW379" s="13" t="s">
        <v>35</v>
      </c>
      <c r="AX379" s="13" t="s">
        <v>82</v>
      </c>
      <c r="AY379" s="247" t="s">
        <v>121</v>
      </c>
    </row>
    <row r="380" s="2" customFormat="1" ht="24" customHeight="1">
      <c r="A380" s="40"/>
      <c r="B380" s="41"/>
      <c r="C380" s="220" t="s">
        <v>501</v>
      </c>
      <c r="D380" s="220" t="s">
        <v>123</v>
      </c>
      <c r="E380" s="221" t="s">
        <v>502</v>
      </c>
      <c r="F380" s="222" t="s">
        <v>503</v>
      </c>
      <c r="G380" s="223" t="s">
        <v>248</v>
      </c>
      <c r="H380" s="224">
        <v>243.96799999999999</v>
      </c>
      <c r="I380" s="225"/>
      <c r="J380" s="226">
        <f>ROUND(I380*H380,2)</f>
        <v>0</v>
      </c>
      <c r="K380" s="222" t="s">
        <v>127</v>
      </c>
      <c r="L380" s="46"/>
      <c r="M380" s="227" t="s">
        <v>21</v>
      </c>
      <c r="N380" s="228" t="s">
        <v>45</v>
      </c>
      <c r="O380" s="86"/>
      <c r="P380" s="229">
        <f>O380*H380</f>
        <v>0</v>
      </c>
      <c r="Q380" s="229">
        <v>0</v>
      </c>
      <c r="R380" s="229">
        <f>Q380*H380</f>
        <v>0</v>
      </c>
      <c r="S380" s="229">
        <v>0</v>
      </c>
      <c r="T380" s="230">
        <f>S380*H380</f>
        <v>0</v>
      </c>
      <c r="U380" s="40"/>
      <c r="V380" s="40"/>
      <c r="W380" s="40"/>
      <c r="X380" s="40"/>
      <c r="Y380" s="40"/>
      <c r="Z380" s="40"/>
      <c r="AA380" s="40"/>
      <c r="AB380" s="40"/>
      <c r="AC380" s="40"/>
      <c r="AD380" s="40"/>
      <c r="AE380" s="40"/>
      <c r="AR380" s="231" t="s">
        <v>128</v>
      </c>
      <c r="AT380" s="231" t="s">
        <v>123</v>
      </c>
      <c r="AU380" s="231" t="s">
        <v>84</v>
      </c>
      <c r="AY380" s="19" t="s">
        <v>121</v>
      </c>
      <c r="BE380" s="232">
        <f>IF(N380="základní",J380,0)</f>
        <v>0</v>
      </c>
      <c r="BF380" s="232">
        <f>IF(N380="snížená",J380,0)</f>
        <v>0</v>
      </c>
      <c r="BG380" s="232">
        <f>IF(N380="zákl. přenesená",J380,0)</f>
        <v>0</v>
      </c>
      <c r="BH380" s="232">
        <f>IF(N380="sníž. přenesená",J380,0)</f>
        <v>0</v>
      </c>
      <c r="BI380" s="232">
        <f>IF(N380="nulová",J380,0)</f>
        <v>0</v>
      </c>
      <c r="BJ380" s="19" t="s">
        <v>82</v>
      </c>
      <c r="BK380" s="232">
        <f>ROUND(I380*H380,2)</f>
        <v>0</v>
      </c>
      <c r="BL380" s="19" t="s">
        <v>128</v>
      </c>
      <c r="BM380" s="231" t="s">
        <v>504</v>
      </c>
    </row>
    <row r="381" s="2" customFormat="1">
      <c r="A381" s="40"/>
      <c r="B381" s="41"/>
      <c r="C381" s="42"/>
      <c r="D381" s="233" t="s">
        <v>130</v>
      </c>
      <c r="E381" s="42"/>
      <c r="F381" s="234" t="s">
        <v>505</v>
      </c>
      <c r="G381" s="42"/>
      <c r="H381" s="42"/>
      <c r="I381" s="138"/>
      <c r="J381" s="42"/>
      <c r="K381" s="42"/>
      <c r="L381" s="46"/>
      <c r="M381" s="235"/>
      <c r="N381" s="236"/>
      <c r="O381" s="86"/>
      <c r="P381" s="86"/>
      <c r="Q381" s="86"/>
      <c r="R381" s="86"/>
      <c r="S381" s="86"/>
      <c r="T381" s="87"/>
      <c r="U381" s="40"/>
      <c r="V381" s="40"/>
      <c r="W381" s="40"/>
      <c r="X381" s="40"/>
      <c r="Y381" s="40"/>
      <c r="Z381" s="40"/>
      <c r="AA381" s="40"/>
      <c r="AB381" s="40"/>
      <c r="AC381" s="40"/>
      <c r="AD381" s="40"/>
      <c r="AE381" s="40"/>
      <c r="AT381" s="19" t="s">
        <v>130</v>
      </c>
      <c r="AU381" s="19" t="s">
        <v>84</v>
      </c>
    </row>
    <row r="382" s="13" customFormat="1">
      <c r="A382" s="13"/>
      <c r="B382" s="237"/>
      <c r="C382" s="238"/>
      <c r="D382" s="233" t="s">
        <v>136</v>
      </c>
      <c r="E382" s="239" t="s">
        <v>21</v>
      </c>
      <c r="F382" s="240" t="s">
        <v>506</v>
      </c>
      <c r="G382" s="238"/>
      <c r="H382" s="241">
        <v>243.96799999999999</v>
      </c>
      <c r="I382" s="242"/>
      <c r="J382" s="238"/>
      <c r="K382" s="238"/>
      <c r="L382" s="243"/>
      <c r="M382" s="244"/>
      <c r="N382" s="245"/>
      <c r="O382" s="245"/>
      <c r="P382" s="245"/>
      <c r="Q382" s="245"/>
      <c r="R382" s="245"/>
      <c r="S382" s="245"/>
      <c r="T382" s="246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47" t="s">
        <v>136</v>
      </c>
      <c r="AU382" s="247" t="s">
        <v>84</v>
      </c>
      <c r="AV382" s="13" t="s">
        <v>84</v>
      </c>
      <c r="AW382" s="13" t="s">
        <v>35</v>
      </c>
      <c r="AX382" s="13" t="s">
        <v>82</v>
      </c>
      <c r="AY382" s="247" t="s">
        <v>121</v>
      </c>
    </row>
    <row r="383" s="12" customFormat="1" ht="22.8" customHeight="1">
      <c r="A383" s="12"/>
      <c r="B383" s="204"/>
      <c r="C383" s="205"/>
      <c r="D383" s="206" t="s">
        <v>73</v>
      </c>
      <c r="E383" s="218" t="s">
        <v>507</v>
      </c>
      <c r="F383" s="218" t="s">
        <v>508</v>
      </c>
      <c r="G383" s="205"/>
      <c r="H383" s="205"/>
      <c r="I383" s="208"/>
      <c r="J383" s="219">
        <f>BK383</f>
        <v>0</v>
      </c>
      <c r="K383" s="205"/>
      <c r="L383" s="210"/>
      <c r="M383" s="211"/>
      <c r="N383" s="212"/>
      <c r="O383" s="212"/>
      <c r="P383" s="213">
        <f>SUM(P384:P385)</f>
        <v>0</v>
      </c>
      <c r="Q383" s="212"/>
      <c r="R383" s="213">
        <f>SUM(R384:R385)</f>
        <v>0</v>
      </c>
      <c r="S383" s="212"/>
      <c r="T383" s="214">
        <f>SUM(T384:T385)</f>
        <v>0</v>
      </c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R383" s="215" t="s">
        <v>82</v>
      </c>
      <c r="AT383" s="216" t="s">
        <v>73</v>
      </c>
      <c r="AU383" s="216" t="s">
        <v>82</v>
      </c>
      <c r="AY383" s="215" t="s">
        <v>121</v>
      </c>
      <c r="BK383" s="217">
        <f>SUM(BK384:BK385)</f>
        <v>0</v>
      </c>
    </row>
    <row r="384" s="2" customFormat="1" ht="24" customHeight="1">
      <c r="A384" s="40"/>
      <c r="B384" s="41"/>
      <c r="C384" s="220" t="s">
        <v>509</v>
      </c>
      <c r="D384" s="220" t="s">
        <v>123</v>
      </c>
      <c r="E384" s="221" t="s">
        <v>510</v>
      </c>
      <c r="F384" s="222" t="s">
        <v>511</v>
      </c>
      <c r="G384" s="223" t="s">
        <v>248</v>
      </c>
      <c r="H384" s="224">
        <v>680.86099999999999</v>
      </c>
      <c r="I384" s="225"/>
      <c r="J384" s="226">
        <f>ROUND(I384*H384,2)</f>
        <v>0</v>
      </c>
      <c r="K384" s="222" t="s">
        <v>127</v>
      </c>
      <c r="L384" s="46"/>
      <c r="M384" s="227" t="s">
        <v>21</v>
      </c>
      <c r="N384" s="228" t="s">
        <v>45</v>
      </c>
      <c r="O384" s="86"/>
      <c r="P384" s="229">
        <f>O384*H384</f>
        <v>0</v>
      </c>
      <c r="Q384" s="229">
        <v>0</v>
      </c>
      <c r="R384" s="229">
        <f>Q384*H384</f>
        <v>0</v>
      </c>
      <c r="S384" s="229">
        <v>0</v>
      </c>
      <c r="T384" s="230">
        <f>S384*H384</f>
        <v>0</v>
      </c>
      <c r="U384" s="40"/>
      <c r="V384" s="40"/>
      <c r="W384" s="40"/>
      <c r="X384" s="40"/>
      <c r="Y384" s="40"/>
      <c r="Z384" s="40"/>
      <c r="AA384" s="40"/>
      <c r="AB384" s="40"/>
      <c r="AC384" s="40"/>
      <c r="AD384" s="40"/>
      <c r="AE384" s="40"/>
      <c r="AR384" s="231" t="s">
        <v>128</v>
      </c>
      <c r="AT384" s="231" t="s">
        <v>123</v>
      </c>
      <c r="AU384" s="231" t="s">
        <v>84</v>
      </c>
      <c r="AY384" s="19" t="s">
        <v>121</v>
      </c>
      <c r="BE384" s="232">
        <f>IF(N384="základní",J384,0)</f>
        <v>0</v>
      </c>
      <c r="BF384" s="232">
        <f>IF(N384="snížená",J384,0)</f>
        <v>0</v>
      </c>
      <c r="BG384" s="232">
        <f>IF(N384="zákl. přenesená",J384,0)</f>
        <v>0</v>
      </c>
      <c r="BH384" s="232">
        <f>IF(N384="sníž. přenesená",J384,0)</f>
        <v>0</v>
      </c>
      <c r="BI384" s="232">
        <f>IF(N384="nulová",J384,0)</f>
        <v>0</v>
      </c>
      <c r="BJ384" s="19" t="s">
        <v>82</v>
      </c>
      <c r="BK384" s="232">
        <f>ROUND(I384*H384,2)</f>
        <v>0</v>
      </c>
      <c r="BL384" s="19" t="s">
        <v>128</v>
      </c>
      <c r="BM384" s="231" t="s">
        <v>512</v>
      </c>
    </row>
    <row r="385" s="2" customFormat="1">
      <c r="A385" s="40"/>
      <c r="B385" s="41"/>
      <c r="C385" s="42"/>
      <c r="D385" s="233" t="s">
        <v>130</v>
      </c>
      <c r="E385" s="42"/>
      <c r="F385" s="234" t="s">
        <v>513</v>
      </c>
      <c r="G385" s="42"/>
      <c r="H385" s="42"/>
      <c r="I385" s="138"/>
      <c r="J385" s="42"/>
      <c r="K385" s="42"/>
      <c r="L385" s="46"/>
      <c r="M385" s="235"/>
      <c r="N385" s="236"/>
      <c r="O385" s="86"/>
      <c r="P385" s="86"/>
      <c r="Q385" s="86"/>
      <c r="R385" s="86"/>
      <c r="S385" s="86"/>
      <c r="T385" s="87"/>
      <c r="U385" s="40"/>
      <c r="V385" s="40"/>
      <c r="W385" s="40"/>
      <c r="X385" s="40"/>
      <c r="Y385" s="40"/>
      <c r="Z385" s="40"/>
      <c r="AA385" s="40"/>
      <c r="AB385" s="40"/>
      <c r="AC385" s="40"/>
      <c r="AD385" s="40"/>
      <c r="AE385" s="40"/>
      <c r="AT385" s="19" t="s">
        <v>130</v>
      </c>
      <c r="AU385" s="19" t="s">
        <v>84</v>
      </c>
    </row>
    <row r="386" s="12" customFormat="1" ht="25.92" customHeight="1">
      <c r="A386" s="12"/>
      <c r="B386" s="204"/>
      <c r="C386" s="205"/>
      <c r="D386" s="206" t="s">
        <v>73</v>
      </c>
      <c r="E386" s="207" t="s">
        <v>514</v>
      </c>
      <c r="F386" s="207" t="s">
        <v>515</v>
      </c>
      <c r="G386" s="205"/>
      <c r="H386" s="205"/>
      <c r="I386" s="208"/>
      <c r="J386" s="209">
        <f>BK386</f>
        <v>0</v>
      </c>
      <c r="K386" s="205"/>
      <c r="L386" s="210"/>
      <c r="M386" s="211"/>
      <c r="N386" s="212"/>
      <c r="O386" s="212"/>
      <c r="P386" s="213">
        <f>SUM(P387:P401)</f>
        <v>0</v>
      </c>
      <c r="Q386" s="212"/>
      <c r="R386" s="213">
        <f>SUM(R387:R401)</f>
        <v>0</v>
      </c>
      <c r="S386" s="212"/>
      <c r="T386" s="214">
        <f>SUM(T387:T401)</f>
        <v>0</v>
      </c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R386" s="215" t="s">
        <v>128</v>
      </c>
      <c r="AT386" s="216" t="s">
        <v>73</v>
      </c>
      <c r="AU386" s="216" t="s">
        <v>74</v>
      </c>
      <c r="AY386" s="215" t="s">
        <v>121</v>
      </c>
      <c r="BK386" s="217">
        <f>SUM(BK387:BK401)</f>
        <v>0</v>
      </c>
    </row>
    <row r="387" s="2" customFormat="1" ht="16.5" customHeight="1">
      <c r="A387" s="40"/>
      <c r="B387" s="41"/>
      <c r="C387" s="220" t="s">
        <v>516</v>
      </c>
      <c r="D387" s="220" t="s">
        <v>123</v>
      </c>
      <c r="E387" s="221" t="s">
        <v>517</v>
      </c>
      <c r="F387" s="222" t="s">
        <v>518</v>
      </c>
      <c r="G387" s="223" t="s">
        <v>519</v>
      </c>
      <c r="H387" s="224">
        <v>1</v>
      </c>
      <c r="I387" s="225"/>
      <c r="J387" s="226">
        <f>ROUND(I387*H387,2)</f>
        <v>0</v>
      </c>
      <c r="K387" s="222" t="s">
        <v>21</v>
      </c>
      <c r="L387" s="46"/>
      <c r="M387" s="227" t="s">
        <v>21</v>
      </c>
      <c r="N387" s="228" t="s">
        <v>45</v>
      </c>
      <c r="O387" s="86"/>
      <c r="P387" s="229">
        <f>O387*H387</f>
        <v>0</v>
      </c>
      <c r="Q387" s="229">
        <v>0</v>
      </c>
      <c r="R387" s="229">
        <f>Q387*H387</f>
        <v>0</v>
      </c>
      <c r="S387" s="229">
        <v>0</v>
      </c>
      <c r="T387" s="230">
        <f>S387*H387</f>
        <v>0</v>
      </c>
      <c r="U387" s="40"/>
      <c r="V387" s="40"/>
      <c r="W387" s="40"/>
      <c r="X387" s="40"/>
      <c r="Y387" s="40"/>
      <c r="Z387" s="40"/>
      <c r="AA387" s="40"/>
      <c r="AB387" s="40"/>
      <c r="AC387" s="40"/>
      <c r="AD387" s="40"/>
      <c r="AE387" s="40"/>
      <c r="AR387" s="231" t="s">
        <v>128</v>
      </c>
      <c r="AT387" s="231" t="s">
        <v>123</v>
      </c>
      <c r="AU387" s="231" t="s">
        <v>82</v>
      </c>
      <c r="AY387" s="19" t="s">
        <v>121</v>
      </c>
      <c r="BE387" s="232">
        <f>IF(N387="základní",J387,0)</f>
        <v>0</v>
      </c>
      <c r="BF387" s="232">
        <f>IF(N387="snížená",J387,0)</f>
        <v>0</v>
      </c>
      <c r="BG387" s="232">
        <f>IF(N387="zákl. přenesená",J387,0)</f>
        <v>0</v>
      </c>
      <c r="BH387" s="232">
        <f>IF(N387="sníž. přenesená",J387,0)</f>
        <v>0</v>
      </c>
      <c r="BI387" s="232">
        <f>IF(N387="nulová",J387,0)</f>
        <v>0</v>
      </c>
      <c r="BJ387" s="19" t="s">
        <v>82</v>
      </c>
      <c r="BK387" s="232">
        <f>ROUND(I387*H387,2)</f>
        <v>0</v>
      </c>
      <c r="BL387" s="19" t="s">
        <v>128</v>
      </c>
      <c r="BM387" s="231" t="s">
        <v>520</v>
      </c>
    </row>
    <row r="388" s="2" customFormat="1">
      <c r="A388" s="40"/>
      <c r="B388" s="41"/>
      <c r="C388" s="42"/>
      <c r="D388" s="233" t="s">
        <v>130</v>
      </c>
      <c r="E388" s="42"/>
      <c r="F388" s="234" t="s">
        <v>518</v>
      </c>
      <c r="G388" s="42"/>
      <c r="H388" s="42"/>
      <c r="I388" s="138"/>
      <c r="J388" s="42"/>
      <c r="K388" s="42"/>
      <c r="L388" s="46"/>
      <c r="M388" s="235"/>
      <c r="N388" s="236"/>
      <c r="O388" s="86"/>
      <c r="P388" s="86"/>
      <c r="Q388" s="86"/>
      <c r="R388" s="86"/>
      <c r="S388" s="86"/>
      <c r="T388" s="87"/>
      <c r="U388" s="40"/>
      <c r="V388" s="40"/>
      <c r="W388" s="40"/>
      <c r="X388" s="40"/>
      <c r="Y388" s="40"/>
      <c r="Z388" s="40"/>
      <c r="AA388" s="40"/>
      <c r="AB388" s="40"/>
      <c r="AC388" s="40"/>
      <c r="AD388" s="40"/>
      <c r="AE388" s="40"/>
      <c r="AT388" s="19" t="s">
        <v>130</v>
      </c>
      <c r="AU388" s="19" t="s">
        <v>82</v>
      </c>
    </row>
    <row r="389" s="2" customFormat="1" ht="16.5" customHeight="1">
      <c r="A389" s="40"/>
      <c r="B389" s="41"/>
      <c r="C389" s="220" t="s">
        <v>521</v>
      </c>
      <c r="D389" s="220" t="s">
        <v>123</v>
      </c>
      <c r="E389" s="221" t="s">
        <v>522</v>
      </c>
      <c r="F389" s="222" t="s">
        <v>523</v>
      </c>
      <c r="G389" s="223" t="s">
        <v>519</v>
      </c>
      <c r="H389" s="224">
        <v>1</v>
      </c>
      <c r="I389" s="225"/>
      <c r="J389" s="226">
        <f>ROUND(I389*H389,2)</f>
        <v>0</v>
      </c>
      <c r="K389" s="222" t="s">
        <v>21</v>
      </c>
      <c r="L389" s="46"/>
      <c r="M389" s="227" t="s">
        <v>21</v>
      </c>
      <c r="N389" s="228" t="s">
        <v>45</v>
      </c>
      <c r="O389" s="86"/>
      <c r="P389" s="229">
        <f>O389*H389</f>
        <v>0</v>
      </c>
      <c r="Q389" s="229">
        <v>0</v>
      </c>
      <c r="R389" s="229">
        <f>Q389*H389</f>
        <v>0</v>
      </c>
      <c r="S389" s="229">
        <v>0</v>
      </c>
      <c r="T389" s="230">
        <f>S389*H389</f>
        <v>0</v>
      </c>
      <c r="U389" s="40"/>
      <c r="V389" s="40"/>
      <c r="W389" s="40"/>
      <c r="X389" s="40"/>
      <c r="Y389" s="40"/>
      <c r="Z389" s="40"/>
      <c r="AA389" s="40"/>
      <c r="AB389" s="40"/>
      <c r="AC389" s="40"/>
      <c r="AD389" s="40"/>
      <c r="AE389" s="40"/>
      <c r="AR389" s="231" t="s">
        <v>128</v>
      </c>
      <c r="AT389" s="231" t="s">
        <v>123</v>
      </c>
      <c r="AU389" s="231" t="s">
        <v>82</v>
      </c>
      <c r="AY389" s="19" t="s">
        <v>121</v>
      </c>
      <c r="BE389" s="232">
        <f>IF(N389="základní",J389,0)</f>
        <v>0</v>
      </c>
      <c r="BF389" s="232">
        <f>IF(N389="snížená",J389,0)</f>
        <v>0</v>
      </c>
      <c r="BG389" s="232">
        <f>IF(N389="zákl. přenesená",J389,0)</f>
        <v>0</v>
      </c>
      <c r="BH389" s="232">
        <f>IF(N389="sníž. přenesená",J389,0)</f>
        <v>0</v>
      </c>
      <c r="BI389" s="232">
        <f>IF(N389="nulová",J389,0)</f>
        <v>0</v>
      </c>
      <c r="BJ389" s="19" t="s">
        <v>82</v>
      </c>
      <c r="BK389" s="232">
        <f>ROUND(I389*H389,2)</f>
        <v>0</v>
      </c>
      <c r="BL389" s="19" t="s">
        <v>128</v>
      </c>
      <c r="BM389" s="231" t="s">
        <v>524</v>
      </c>
    </row>
    <row r="390" s="2" customFormat="1">
      <c r="A390" s="40"/>
      <c r="B390" s="41"/>
      <c r="C390" s="42"/>
      <c r="D390" s="233" t="s">
        <v>130</v>
      </c>
      <c r="E390" s="42"/>
      <c r="F390" s="234" t="s">
        <v>523</v>
      </c>
      <c r="G390" s="42"/>
      <c r="H390" s="42"/>
      <c r="I390" s="138"/>
      <c r="J390" s="42"/>
      <c r="K390" s="42"/>
      <c r="L390" s="46"/>
      <c r="M390" s="235"/>
      <c r="N390" s="236"/>
      <c r="O390" s="86"/>
      <c r="P390" s="86"/>
      <c r="Q390" s="86"/>
      <c r="R390" s="86"/>
      <c r="S390" s="86"/>
      <c r="T390" s="87"/>
      <c r="U390" s="40"/>
      <c r="V390" s="40"/>
      <c r="W390" s="40"/>
      <c r="X390" s="40"/>
      <c r="Y390" s="40"/>
      <c r="Z390" s="40"/>
      <c r="AA390" s="40"/>
      <c r="AB390" s="40"/>
      <c r="AC390" s="40"/>
      <c r="AD390" s="40"/>
      <c r="AE390" s="40"/>
      <c r="AT390" s="19" t="s">
        <v>130</v>
      </c>
      <c r="AU390" s="19" t="s">
        <v>82</v>
      </c>
    </row>
    <row r="391" s="2" customFormat="1" ht="16.5" customHeight="1">
      <c r="A391" s="40"/>
      <c r="B391" s="41"/>
      <c r="C391" s="220" t="s">
        <v>525</v>
      </c>
      <c r="D391" s="220" t="s">
        <v>123</v>
      </c>
      <c r="E391" s="221" t="s">
        <v>526</v>
      </c>
      <c r="F391" s="222" t="s">
        <v>527</v>
      </c>
      <c r="G391" s="223" t="s">
        <v>519</v>
      </c>
      <c r="H391" s="224">
        <v>1</v>
      </c>
      <c r="I391" s="225"/>
      <c r="J391" s="226">
        <f>ROUND(I391*H391,2)</f>
        <v>0</v>
      </c>
      <c r="K391" s="222" t="s">
        <v>21</v>
      </c>
      <c r="L391" s="46"/>
      <c r="M391" s="227" t="s">
        <v>21</v>
      </c>
      <c r="N391" s="228" t="s">
        <v>45</v>
      </c>
      <c r="O391" s="86"/>
      <c r="P391" s="229">
        <f>O391*H391</f>
        <v>0</v>
      </c>
      <c r="Q391" s="229">
        <v>0</v>
      </c>
      <c r="R391" s="229">
        <f>Q391*H391</f>
        <v>0</v>
      </c>
      <c r="S391" s="229">
        <v>0</v>
      </c>
      <c r="T391" s="230">
        <f>S391*H391</f>
        <v>0</v>
      </c>
      <c r="U391" s="40"/>
      <c r="V391" s="40"/>
      <c r="W391" s="40"/>
      <c r="X391" s="40"/>
      <c r="Y391" s="40"/>
      <c r="Z391" s="40"/>
      <c r="AA391" s="40"/>
      <c r="AB391" s="40"/>
      <c r="AC391" s="40"/>
      <c r="AD391" s="40"/>
      <c r="AE391" s="40"/>
      <c r="AR391" s="231" t="s">
        <v>128</v>
      </c>
      <c r="AT391" s="231" t="s">
        <v>123</v>
      </c>
      <c r="AU391" s="231" t="s">
        <v>82</v>
      </c>
      <c r="AY391" s="19" t="s">
        <v>121</v>
      </c>
      <c r="BE391" s="232">
        <f>IF(N391="základní",J391,0)</f>
        <v>0</v>
      </c>
      <c r="BF391" s="232">
        <f>IF(N391="snížená",J391,0)</f>
        <v>0</v>
      </c>
      <c r="BG391" s="232">
        <f>IF(N391="zákl. přenesená",J391,0)</f>
        <v>0</v>
      </c>
      <c r="BH391" s="232">
        <f>IF(N391="sníž. přenesená",J391,0)</f>
        <v>0</v>
      </c>
      <c r="BI391" s="232">
        <f>IF(N391="nulová",J391,0)</f>
        <v>0</v>
      </c>
      <c r="BJ391" s="19" t="s">
        <v>82</v>
      </c>
      <c r="BK391" s="232">
        <f>ROUND(I391*H391,2)</f>
        <v>0</v>
      </c>
      <c r="BL391" s="19" t="s">
        <v>128</v>
      </c>
      <c r="BM391" s="231" t="s">
        <v>528</v>
      </c>
    </row>
    <row r="392" s="2" customFormat="1">
      <c r="A392" s="40"/>
      <c r="B392" s="41"/>
      <c r="C392" s="42"/>
      <c r="D392" s="233" t="s">
        <v>130</v>
      </c>
      <c r="E392" s="42"/>
      <c r="F392" s="234" t="s">
        <v>527</v>
      </c>
      <c r="G392" s="42"/>
      <c r="H392" s="42"/>
      <c r="I392" s="138"/>
      <c r="J392" s="42"/>
      <c r="K392" s="42"/>
      <c r="L392" s="46"/>
      <c r="M392" s="235"/>
      <c r="N392" s="236"/>
      <c r="O392" s="86"/>
      <c r="P392" s="86"/>
      <c r="Q392" s="86"/>
      <c r="R392" s="86"/>
      <c r="S392" s="86"/>
      <c r="T392" s="87"/>
      <c r="U392" s="40"/>
      <c r="V392" s="40"/>
      <c r="W392" s="40"/>
      <c r="X392" s="40"/>
      <c r="Y392" s="40"/>
      <c r="Z392" s="40"/>
      <c r="AA392" s="40"/>
      <c r="AB392" s="40"/>
      <c r="AC392" s="40"/>
      <c r="AD392" s="40"/>
      <c r="AE392" s="40"/>
      <c r="AT392" s="19" t="s">
        <v>130</v>
      </c>
      <c r="AU392" s="19" t="s">
        <v>82</v>
      </c>
    </row>
    <row r="393" s="2" customFormat="1" ht="16.5" customHeight="1">
      <c r="A393" s="40"/>
      <c r="B393" s="41"/>
      <c r="C393" s="220" t="s">
        <v>529</v>
      </c>
      <c r="D393" s="220" t="s">
        <v>123</v>
      </c>
      <c r="E393" s="221" t="s">
        <v>530</v>
      </c>
      <c r="F393" s="222" t="s">
        <v>531</v>
      </c>
      <c r="G393" s="223" t="s">
        <v>519</v>
      </c>
      <c r="H393" s="224">
        <v>1</v>
      </c>
      <c r="I393" s="225"/>
      <c r="J393" s="226">
        <f>ROUND(I393*H393,2)</f>
        <v>0</v>
      </c>
      <c r="K393" s="222" t="s">
        <v>21</v>
      </c>
      <c r="L393" s="46"/>
      <c r="M393" s="227" t="s">
        <v>21</v>
      </c>
      <c r="N393" s="228" t="s">
        <v>45</v>
      </c>
      <c r="O393" s="86"/>
      <c r="P393" s="229">
        <f>O393*H393</f>
        <v>0</v>
      </c>
      <c r="Q393" s="229">
        <v>0</v>
      </c>
      <c r="R393" s="229">
        <f>Q393*H393</f>
        <v>0</v>
      </c>
      <c r="S393" s="229">
        <v>0</v>
      </c>
      <c r="T393" s="230">
        <f>S393*H393</f>
        <v>0</v>
      </c>
      <c r="U393" s="40"/>
      <c r="V393" s="40"/>
      <c r="W393" s="40"/>
      <c r="X393" s="40"/>
      <c r="Y393" s="40"/>
      <c r="Z393" s="40"/>
      <c r="AA393" s="40"/>
      <c r="AB393" s="40"/>
      <c r="AC393" s="40"/>
      <c r="AD393" s="40"/>
      <c r="AE393" s="40"/>
      <c r="AR393" s="231" t="s">
        <v>128</v>
      </c>
      <c r="AT393" s="231" t="s">
        <v>123</v>
      </c>
      <c r="AU393" s="231" t="s">
        <v>82</v>
      </c>
      <c r="AY393" s="19" t="s">
        <v>121</v>
      </c>
      <c r="BE393" s="232">
        <f>IF(N393="základní",J393,0)</f>
        <v>0</v>
      </c>
      <c r="BF393" s="232">
        <f>IF(N393="snížená",J393,0)</f>
        <v>0</v>
      </c>
      <c r="BG393" s="232">
        <f>IF(N393="zákl. přenesená",J393,0)</f>
        <v>0</v>
      </c>
      <c r="BH393" s="232">
        <f>IF(N393="sníž. přenesená",J393,0)</f>
        <v>0</v>
      </c>
      <c r="BI393" s="232">
        <f>IF(N393="nulová",J393,0)</f>
        <v>0</v>
      </c>
      <c r="BJ393" s="19" t="s">
        <v>82</v>
      </c>
      <c r="BK393" s="232">
        <f>ROUND(I393*H393,2)</f>
        <v>0</v>
      </c>
      <c r="BL393" s="19" t="s">
        <v>128</v>
      </c>
      <c r="BM393" s="231" t="s">
        <v>532</v>
      </c>
    </row>
    <row r="394" s="2" customFormat="1">
      <c r="A394" s="40"/>
      <c r="B394" s="41"/>
      <c r="C394" s="42"/>
      <c r="D394" s="233" t="s">
        <v>130</v>
      </c>
      <c r="E394" s="42"/>
      <c r="F394" s="234" t="s">
        <v>531</v>
      </c>
      <c r="G394" s="42"/>
      <c r="H394" s="42"/>
      <c r="I394" s="138"/>
      <c r="J394" s="42"/>
      <c r="K394" s="42"/>
      <c r="L394" s="46"/>
      <c r="M394" s="235"/>
      <c r="N394" s="236"/>
      <c r="O394" s="86"/>
      <c r="P394" s="86"/>
      <c r="Q394" s="86"/>
      <c r="R394" s="86"/>
      <c r="S394" s="86"/>
      <c r="T394" s="87"/>
      <c r="U394" s="40"/>
      <c r="V394" s="40"/>
      <c r="W394" s="40"/>
      <c r="X394" s="40"/>
      <c r="Y394" s="40"/>
      <c r="Z394" s="40"/>
      <c r="AA394" s="40"/>
      <c r="AB394" s="40"/>
      <c r="AC394" s="40"/>
      <c r="AD394" s="40"/>
      <c r="AE394" s="40"/>
      <c r="AT394" s="19" t="s">
        <v>130</v>
      </c>
      <c r="AU394" s="19" t="s">
        <v>82</v>
      </c>
    </row>
    <row r="395" s="2" customFormat="1" ht="16.5" customHeight="1">
      <c r="A395" s="40"/>
      <c r="B395" s="41"/>
      <c r="C395" s="220" t="s">
        <v>533</v>
      </c>
      <c r="D395" s="220" t="s">
        <v>123</v>
      </c>
      <c r="E395" s="221" t="s">
        <v>534</v>
      </c>
      <c r="F395" s="222" t="s">
        <v>535</v>
      </c>
      <c r="G395" s="223" t="s">
        <v>519</v>
      </c>
      <c r="H395" s="224">
        <v>1</v>
      </c>
      <c r="I395" s="225"/>
      <c r="J395" s="226">
        <f>ROUND(I395*H395,2)</f>
        <v>0</v>
      </c>
      <c r="K395" s="222" t="s">
        <v>21</v>
      </c>
      <c r="L395" s="46"/>
      <c r="M395" s="227" t="s">
        <v>21</v>
      </c>
      <c r="N395" s="228" t="s">
        <v>45</v>
      </c>
      <c r="O395" s="86"/>
      <c r="P395" s="229">
        <f>O395*H395</f>
        <v>0</v>
      </c>
      <c r="Q395" s="229">
        <v>0</v>
      </c>
      <c r="R395" s="229">
        <f>Q395*H395</f>
        <v>0</v>
      </c>
      <c r="S395" s="229">
        <v>0</v>
      </c>
      <c r="T395" s="230">
        <f>S395*H395</f>
        <v>0</v>
      </c>
      <c r="U395" s="40"/>
      <c r="V395" s="40"/>
      <c r="W395" s="40"/>
      <c r="X395" s="40"/>
      <c r="Y395" s="40"/>
      <c r="Z395" s="40"/>
      <c r="AA395" s="40"/>
      <c r="AB395" s="40"/>
      <c r="AC395" s="40"/>
      <c r="AD395" s="40"/>
      <c r="AE395" s="40"/>
      <c r="AR395" s="231" t="s">
        <v>128</v>
      </c>
      <c r="AT395" s="231" t="s">
        <v>123</v>
      </c>
      <c r="AU395" s="231" t="s">
        <v>82</v>
      </c>
      <c r="AY395" s="19" t="s">
        <v>121</v>
      </c>
      <c r="BE395" s="232">
        <f>IF(N395="základní",J395,0)</f>
        <v>0</v>
      </c>
      <c r="BF395" s="232">
        <f>IF(N395="snížená",J395,0)</f>
        <v>0</v>
      </c>
      <c r="BG395" s="232">
        <f>IF(N395="zákl. přenesená",J395,0)</f>
        <v>0</v>
      </c>
      <c r="BH395" s="232">
        <f>IF(N395="sníž. přenesená",J395,0)</f>
        <v>0</v>
      </c>
      <c r="BI395" s="232">
        <f>IF(N395="nulová",J395,0)</f>
        <v>0</v>
      </c>
      <c r="BJ395" s="19" t="s">
        <v>82</v>
      </c>
      <c r="BK395" s="232">
        <f>ROUND(I395*H395,2)</f>
        <v>0</v>
      </c>
      <c r="BL395" s="19" t="s">
        <v>128</v>
      </c>
      <c r="BM395" s="231" t="s">
        <v>536</v>
      </c>
    </row>
    <row r="396" s="2" customFormat="1">
      <c r="A396" s="40"/>
      <c r="B396" s="41"/>
      <c r="C396" s="42"/>
      <c r="D396" s="233" t="s">
        <v>130</v>
      </c>
      <c r="E396" s="42"/>
      <c r="F396" s="234" t="s">
        <v>535</v>
      </c>
      <c r="G396" s="42"/>
      <c r="H396" s="42"/>
      <c r="I396" s="138"/>
      <c r="J396" s="42"/>
      <c r="K396" s="42"/>
      <c r="L396" s="46"/>
      <c r="M396" s="235"/>
      <c r="N396" s="236"/>
      <c r="O396" s="86"/>
      <c r="P396" s="86"/>
      <c r="Q396" s="86"/>
      <c r="R396" s="86"/>
      <c r="S396" s="86"/>
      <c r="T396" s="87"/>
      <c r="U396" s="40"/>
      <c r="V396" s="40"/>
      <c r="W396" s="40"/>
      <c r="X396" s="40"/>
      <c r="Y396" s="40"/>
      <c r="Z396" s="40"/>
      <c r="AA396" s="40"/>
      <c r="AB396" s="40"/>
      <c r="AC396" s="40"/>
      <c r="AD396" s="40"/>
      <c r="AE396" s="40"/>
      <c r="AT396" s="19" t="s">
        <v>130</v>
      </c>
      <c r="AU396" s="19" t="s">
        <v>82</v>
      </c>
    </row>
    <row r="397" s="2" customFormat="1" ht="16.5" customHeight="1">
      <c r="A397" s="40"/>
      <c r="B397" s="41"/>
      <c r="C397" s="220" t="s">
        <v>537</v>
      </c>
      <c r="D397" s="220" t="s">
        <v>123</v>
      </c>
      <c r="E397" s="221" t="s">
        <v>538</v>
      </c>
      <c r="F397" s="222" t="s">
        <v>539</v>
      </c>
      <c r="G397" s="223" t="s">
        <v>519</v>
      </c>
      <c r="H397" s="224">
        <v>1</v>
      </c>
      <c r="I397" s="225"/>
      <c r="J397" s="226">
        <f>ROUND(I397*H397,2)</f>
        <v>0</v>
      </c>
      <c r="K397" s="222" t="s">
        <v>21</v>
      </c>
      <c r="L397" s="46"/>
      <c r="M397" s="227" t="s">
        <v>21</v>
      </c>
      <c r="N397" s="228" t="s">
        <v>45</v>
      </c>
      <c r="O397" s="86"/>
      <c r="P397" s="229">
        <f>O397*H397</f>
        <v>0</v>
      </c>
      <c r="Q397" s="229">
        <v>0</v>
      </c>
      <c r="R397" s="229">
        <f>Q397*H397</f>
        <v>0</v>
      </c>
      <c r="S397" s="229">
        <v>0</v>
      </c>
      <c r="T397" s="230">
        <f>S397*H397</f>
        <v>0</v>
      </c>
      <c r="U397" s="40"/>
      <c r="V397" s="40"/>
      <c r="W397" s="40"/>
      <c r="X397" s="40"/>
      <c r="Y397" s="40"/>
      <c r="Z397" s="40"/>
      <c r="AA397" s="40"/>
      <c r="AB397" s="40"/>
      <c r="AC397" s="40"/>
      <c r="AD397" s="40"/>
      <c r="AE397" s="40"/>
      <c r="AR397" s="231" t="s">
        <v>128</v>
      </c>
      <c r="AT397" s="231" t="s">
        <v>123</v>
      </c>
      <c r="AU397" s="231" t="s">
        <v>82</v>
      </c>
      <c r="AY397" s="19" t="s">
        <v>121</v>
      </c>
      <c r="BE397" s="232">
        <f>IF(N397="základní",J397,0)</f>
        <v>0</v>
      </c>
      <c r="BF397" s="232">
        <f>IF(N397="snížená",J397,0)</f>
        <v>0</v>
      </c>
      <c r="BG397" s="232">
        <f>IF(N397="zákl. přenesená",J397,0)</f>
        <v>0</v>
      </c>
      <c r="BH397" s="232">
        <f>IF(N397="sníž. přenesená",J397,0)</f>
        <v>0</v>
      </c>
      <c r="BI397" s="232">
        <f>IF(N397="nulová",J397,0)</f>
        <v>0</v>
      </c>
      <c r="BJ397" s="19" t="s">
        <v>82</v>
      </c>
      <c r="BK397" s="232">
        <f>ROUND(I397*H397,2)</f>
        <v>0</v>
      </c>
      <c r="BL397" s="19" t="s">
        <v>128</v>
      </c>
      <c r="BM397" s="231" t="s">
        <v>540</v>
      </c>
    </row>
    <row r="398" s="2" customFormat="1">
      <c r="A398" s="40"/>
      <c r="B398" s="41"/>
      <c r="C398" s="42"/>
      <c r="D398" s="233" t="s">
        <v>130</v>
      </c>
      <c r="E398" s="42"/>
      <c r="F398" s="234" t="s">
        <v>539</v>
      </c>
      <c r="G398" s="42"/>
      <c r="H398" s="42"/>
      <c r="I398" s="138"/>
      <c r="J398" s="42"/>
      <c r="K398" s="42"/>
      <c r="L398" s="46"/>
      <c r="M398" s="235"/>
      <c r="N398" s="236"/>
      <c r="O398" s="86"/>
      <c r="P398" s="86"/>
      <c r="Q398" s="86"/>
      <c r="R398" s="86"/>
      <c r="S398" s="86"/>
      <c r="T398" s="87"/>
      <c r="U398" s="40"/>
      <c r="V398" s="40"/>
      <c r="W398" s="40"/>
      <c r="X398" s="40"/>
      <c r="Y398" s="40"/>
      <c r="Z398" s="40"/>
      <c r="AA398" s="40"/>
      <c r="AB398" s="40"/>
      <c r="AC398" s="40"/>
      <c r="AD398" s="40"/>
      <c r="AE398" s="40"/>
      <c r="AT398" s="19" t="s">
        <v>130</v>
      </c>
      <c r="AU398" s="19" t="s">
        <v>82</v>
      </c>
    </row>
    <row r="399" s="2" customFormat="1" ht="16.5" customHeight="1">
      <c r="A399" s="40"/>
      <c r="B399" s="41"/>
      <c r="C399" s="220" t="s">
        <v>541</v>
      </c>
      <c r="D399" s="220" t="s">
        <v>123</v>
      </c>
      <c r="E399" s="221" t="s">
        <v>542</v>
      </c>
      <c r="F399" s="222" t="s">
        <v>543</v>
      </c>
      <c r="G399" s="223" t="s">
        <v>544</v>
      </c>
      <c r="H399" s="224">
        <v>2.5</v>
      </c>
      <c r="I399" s="225"/>
      <c r="J399" s="226">
        <f>ROUND(I399*H399,2)</f>
        <v>0</v>
      </c>
      <c r="K399" s="222" t="s">
        <v>21</v>
      </c>
      <c r="L399" s="46"/>
      <c r="M399" s="227" t="s">
        <v>21</v>
      </c>
      <c r="N399" s="228" t="s">
        <v>45</v>
      </c>
      <c r="O399" s="86"/>
      <c r="P399" s="229">
        <f>O399*H399</f>
        <v>0</v>
      </c>
      <c r="Q399" s="229">
        <v>0</v>
      </c>
      <c r="R399" s="229">
        <f>Q399*H399</f>
        <v>0</v>
      </c>
      <c r="S399" s="229">
        <v>0</v>
      </c>
      <c r="T399" s="230">
        <f>S399*H399</f>
        <v>0</v>
      </c>
      <c r="U399" s="40"/>
      <c r="V399" s="40"/>
      <c r="W399" s="40"/>
      <c r="X399" s="40"/>
      <c r="Y399" s="40"/>
      <c r="Z399" s="40"/>
      <c r="AA399" s="40"/>
      <c r="AB399" s="40"/>
      <c r="AC399" s="40"/>
      <c r="AD399" s="40"/>
      <c r="AE399" s="40"/>
      <c r="AR399" s="231" t="s">
        <v>545</v>
      </c>
      <c r="AT399" s="231" t="s">
        <v>123</v>
      </c>
      <c r="AU399" s="231" t="s">
        <v>82</v>
      </c>
      <c r="AY399" s="19" t="s">
        <v>121</v>
      </c>
      <c r="BE399" s="232">
        <f>IF(N399="základní",J399,0)</f>
        <v>0</v>
      </c>
      <c r="BF399" s="232">
        <f>IF(N399="snížená",J399,0)</f>
        <v>0</v>
      </c>
      <c r="BG399" s="232">
        <f>IF(N399="zákl. přenesená",J399,0)</f>
        <v>0</v>
      </c>
      <c r="BH399" s="232">
        <f>IF(N399="sníž. přenesená",J399,0)</f>
        <v>0</v>
      </c>
      <c r="BI399" s="232">
        <f>IF(N399="nulová",J399,0)</f>
        <v>0</v>
      </c>
      <c r="BJ399" s="19" t="s">
        <v>82</v>
      </c>
      <c r="BK399" s="232">
        <f>ROUND(I399*H399,2)</f>
        <v>0</v>
      </c>
      <c r="BL399" s="19" t="s">
        <v>545</v>
      </c>
      <c r="BM399" s="231" t="s">
        <v>546</v>
      </c>
    </row>
    <row r="400" s="2" customFormat="1">
      <c r="A400" s="40"/>
      <c r="B400" s="41"/>
      <c r="C400" s="42"/>
      <c r="D400" s="233" t="s">
        <v>130</v>
      </c>
      <c r="E400" s="42"/>
      <c r="F400" s="234" t="s">
        <v>543</v>
      </c>
      <c r="G400" s="42"/>
      <c r="H400" s="42"/>
      <c r="I400" s="138"/>
      <c r="J400" s="42"/>
      <c r="K400" s="42"/>
      <c r="L400" s="46"/>
      <c r="M400" s="235"/>
      <c r="N400" s="236"/>
      <c r="O400" s="86"/>
      <c r="P400" s="86"/>
      <c r="Q400" s="86"/>
      <c r="R400" s="86"/>
      <c r="S400" s="86"/>
      <c r="T400" s="87"/>
      <c r="U400" s="40"/>
      <c r="V400" s="40"/>
      <c r="W400" s="40"/>
      <c r="X400" s="40"/>
      <c r="Y400" s="40"/>
      <c r="Z400" s="40"/>
      <c r="AA400" s="40"/>
      <c r="AB400" s="40"/>
      <c r="AC400" s="40"/>
      <c r="AD400" s="40"/>
      <c r="AE400" s="40"/>
      <c r="AT400" s="19" t="s">
        <v>130</v>
      </c>
      <c r="AU400" s="19" t="s">
        <v>82</v>
      </c>
    </row>
    <row r="401" s="13" customFormat="1">
      <c r="A401" s="13"/>
      <c r="B401" s="237"/>
      <c r="C401" s="238"/>
      <c r="D401" s="233" t="s">
        <v>136</v>
      </c>
      <c r="E401" s="239" t="s">
        <v>21</v>
      </c>
      <c r="F401" s="240" t="s">
        <v>547</v>
      </c>
      <c r="G401" s="238"/>
      <c r="H401" s="241">
        <v>2.5</v>
      </c>
      <c r="I401" s="242"/>
      <c r="J401" s="238"/>
      <c r="K401" s="238"/>
      <c r="L401" s="243"/>
      <c r="M401" s="290"/>
      <c r="N401" s="291"/>
      <c r="O401" s="291"/>
      <c r="P401" s="291"/>
      <c r="Q401" s="291"/>
      <c r="R401" s="291"/>
      <c r="S401" s="291"/>
      <c r="T401" s="292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247" t="s">
        <v>136</v>
      </c>
      <c r="AU401" s="247" t="s">
        <v>82</v>
      </c>
      <c r="AV401" s="13" t="s">
        <v>84</v>
      </c>
      <c r="AW401" s="13" t="s">
        <v>35</v>
      </c>
      <c r="AX401" s="13" t="s">
        <v>82</v>
      </c>
      <c r="AY401" s="247" t="s">
        <v>121</v>
      </c>
    </row>
    <row r="402" s="2" customFormat="1" ht="6.96" customHeight="1">
      <c r="A402" s="40"/>
      <c r="B402" s="61"/>
      <c r="C402" s="62"/>
      <c r="D402" s="62"/>
      <c r="E402" s="62"/>
      <c r="F402" s="62"/>
      <c r="G402" s="62"/>
      <c r="H402" s="62"/>
      <c r="I402" s="168"/>
      <c r="J402" s="62"/>
      <c r="K402" s="62"/>
      <c r="L402" s="46"/>
      <c r="M402" s="40"/>
      <c r="O402" s="40"/>
      <c r="P402" s="40"/>
      <c r="Q402" s="40"/>
      <c r="R402" s="40"/>
      <c r="S402" s="40"/>
      <c r="T402" s="40"/>
      <c r="U402" s="40"/>
      <c r="V402" s="40"/>
      <c r="W402" s="40"/>
      <c r="X402" s="40"/>
      <c r="Y402" s="40"/>
      <c r="Z402" s="40"/>
      <c r="AA402" s="40"/>
      <c r="AB402" s="40"/>
      <c r="AC402" s="40"/>
      <c r="AD402" s="40"/>
      <c r="AE402" s="40"/>
    </row>
  </sheetData>
  <sheetProtection sheet="1" autoFilter="0" formatColumns="0" formatRows="0" objects="1" scenarios="1" spinCount="100000" saltValue="eHw+SNxxYeSkic7qkhxviy8V3cHZQZSFshKkOTsOhw/XB8luK9zu+YhjqMoXcvOua90WpZmjMnGzWLWFA2ORcA==" hashValue="oO8r59nUrFALSPJ9B4gmvD505EtNkifJlrvLs4/kyMcN0mAFYHr0LBRLxrf0HCsFPk1zAwNNtbOejgIsLBBAHw==" algorithmName="SHA-512" password="C6EC"/>
  <autoFilter ref="C89:K401"/>
  <mergeCells count="9">
    <mergeCell ref="E7:H7"/>
    <mergeCell ref="E9:H9"/>
    <mergeCell ref="E18:H18"/>
    <mergeCell ref="E27:H27"/>
    <mergeCell ref="E48:H48"/>
    <mergeCell ref="E50:H50"/>
    <mergeCell ref="E80:H80"/>
    <mergeCell ref="E82:H8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4.33" style="1" customWidth="1"/>
    <col min="5" max="5" width="17.17" style="1" customWidth="1"/>
    <col min="6" max="6" width="50.83" style="1" customWidth="1"/>
    <col min="7" max="7" width="7" style="1" customWidth="1"/>
    <col min="8" max="8" width="11.5" style="1" customWidth="1"/>
    <col min="9" max="9" width="20.17" style="130" customWidth="1"/>
    <col min="10" max="10" width="20.17" style="1" customWidth="1"/>
    <col min="11" max="11" width="20.17" style="1" customWidth="1"/>
    <col min="12" max="12" width="9.33" style="1" customWidth="1"/>
    <col min="13" max="13" width="10.83" style="1" hidden="1" customWidth="1"/>
    <col min="14" max="14" width="9.33" style="1" hidden="1"/>
    <col min="15" max="15" width="14.17" style="1" hidden="1" customWidth="1"/>
    <col min="16" max="16" width="14.17" style="1" hidden="1" customWidth="1"/>
    <col min="17" max="17" width="14.17" style="1" hidden="1" customWidth="1"/>
    <col min="18" max="18" width="14.17" style="1" hidden="1" customWidth="1"/>
    <col min="19" max="19" width="14.17" style="1" hidden="1" customWidth="1"/>
    <col min="20" max="20" width="14.17" style="1" hidden="1" customWidth="1"/>
    <col min="21" max="21" width="16.33" style="1" hidden="1" customWidth="1"/>
    <col min="22" max="22" width="12.33" style="1" customWidth="1"/>
    <col min="23" max="23" width="16.33" style="1" customWidth="1"/>
    <col min="24" max="24" width="12.33" style="1" customWidth="1"/>
    <col min="25" max="25" width="15" style="1" customWidth="1"/>
    <col min="26" max="26" width="11" style="1" customWidth="1"/>
    <col min="27" max="27" width="15" style="1" customWidth="1"/>
    <col min="28" max="28" width="16.33" style="1" customWidth="1"/>
    <col min="29" max="29" width="11" style="1" customWidth="1"/>
    <col min="30" max="30" width="15" style="1" customWidth="1"/>
    <col min="31" max="31" width="16.33" style="1" customWidth="1"/>
    <col min="44" max="44" width="9.33" style="1" hidden="1"/>
    <col min="45" max="45" width="9.33" style="1" hidden="1"/>
    <col min="46" max="46" width="9.33" style="1" hidden="1"/>
    <col min="47" max="47" width="9.33" style="1" hidden="1"/>
    <col min="48" max="48" width="9.33" style="1" hidden="1"/>
    <col min="49" max="49" width="9.33" style="1" hidden="1"/>
    <col min="50" max="50" width="9.33" style="1" hidden="1"/>
    <col min="51" max="51" width="9.33" style="1" hidden="1"/>
    <col min="52" max="52" width="9.33" style="1" hidden="1"/>
    <col min="53" max="53" width="9.33" style="1" hidden="1"/>
    <col min="54" max="54" width="9.33" style="1" hidden="1"/>
    <col min="55" max="55" width="9.33" style="1" hidden="1"/>
    <col min="56" max="56" width="9.33" style="1" hidden="1"/>
    <col min="57" max="57" width="9.33" style="1" hidden="1"/>
    <col min="58" max="58" width="9.33" style="1" hidden="1"/>
    <col min="59" max="59" width="9.33" style="1" hidden="1"/>
    <col min="60" max="60" width="9.33" style="1" hidden="1"/>
    <col min="61" max="61" width="9.33" style="1" hidden="1"/>
    <col min="62" max="62" width="9.33" style="1" hidden="1"/>
    <col min="63" max="63" width="9.33" style="1" hidden="1"/>
    <col min="64" max="64" width="9.33" style="1" hidden="1"/>
    <col min="65" max="65" width="9.33" style="1" hidden="1"/>
  </cols>
  <sheetData>
    <row r="2" s="1" customFormat="1" ht="36.96" customHeight="1">
      <c r="I2" s="130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87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3"/>
      <c r="J3" s="132"/>
      <c r="K3" s="132"/>
      <c r="L3" s="22"/>
      <c r="AT3" s="19" t="s">
        <v>84</v>
      </c>
    </row>
    <row r="4" s="1" customFormat="1" ht="24.96" customHeight="1">
      <c r="B4" s="22"/>
      <c r="D4" s="134" t="s">
        <v>88</v>
      </c>
      <c r="I4" s="130"/>
      <c r="L4" s="22"/>
      <c r="M4" s="135" t="s">
        <v>10</v>
      </c>
      <c r="AT4" s="19" t="s">
        <v>4</v>
      </c>
    </row>
    <row r="5" s="1" customFormat="1" ht="6.96" customHeight="1">
      <c r="B5" s="22"/>
      <c r="I5" s="130"/>
      <c r="L5" s="22"/>
    </row>
    <row r="6" s="1" customFormat="1" ht="12" customHeight="1">
      <c r="B6" s="22"/>
      <c r="D6" s="136" t="s">
        <v>16</v>
      </c>
      <c r="I6" s="130"/>
      <c r="L6" s="22"/>
    </row>
    <row r="7" s="1" customFormat="1" ht="16.5" customHeight="1">
      <c r="B7" s="22"/>
      <c r="E7" s="137" t="str">
        <f>'Rekapitulace stavby'!K6</f>
        <v>Rekonstrukce kanalizace ul. Na Vápenkách, Kopřivnice</v>
      </c>
      <c r="F7" s="136"/>
      <c r="G7" s="136"/>
      <c r="H7" s="136"/>
      <c r="I7" s="130"/>
      <c r="L7" s="22"/>
    </row>
    <row r="8" s="2" customFormat="1" ht="12" customHeight="1">
      <c r="A8" s="40"/>
      <c r="B8" s="46"/>
      <c r="C8" s="40"/>
      <c r="D8" s="136" t="s">
        <v>89</v>
      </c>
      <c r="E8" s="40"/>
      <c r="F8" s="40"/>
      <c r="G8" s="40"/>
      <c r="H8" s="40"/>
      <c r="I8" s="138"/>
      <c r="J8" s="40"/>
      <c r="K8" s="40"/>
      <c r="L8" s="139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27" customHeight="1">
      <c r="A9" s="40"/>
      <c r="B9" s="46"/>
      <c r="C9" s="40"/>
      <c r="D9" s="40"/>
      <c r="E9" s="140" t="s">
        <v>548</v>
      </c>
      <c r="F9" s="40"/>
      <c r="G9" s="40"/>
      <c r="H9" s="40"/>
      <c r="I9" s="138"/>
      <c r="J9" s="40"/>
      <c r="K9" s="40"/>
      <c r="L9" s="139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138"/>
      <c r="J10" s="40"/>
      <c r="K10" s="40"/>
      <c r="L10" s="139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6" t="s">
        <v>18</v>
      </c>
      <c r="E11" s="40"/>
      <c r="F11" s="141" t="s">
        <v>19</v>
      </c>
      <c r="G11" s="40"/>
      <c r="H11" s="40"/>
      <c r="I11" s="142" t="s">
        <v>20</v>
      </c>
      <c r="J11" s="141" t="s">
        <v>21</v>
      </c>
      <c r="K11" s="40"/>
      <c r="L11" s="139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6" t="s">
        <v>22</v>
      </c>
      <c r="E12" s="40"/>
      <c r="F12" s="141" t="s">
        <v>23</v>
      </c>
      <c r="G12" s="40"/>
      <c r="H12" s="40"/>
      <c r="I12" s="142" t="s">
        <v>24</v>
      </c>
      <c r="J12" s="143" t="str">
        <f>'Rekapitulace stavby'!AN8</f>
        <v>29. 11. 2019</v>
      </c>
      <c r="K12" s="40"/>
      <c r="L12" s="139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138"/>
      <c r="J13" s="40"/>
      <c r="K13" s="40"/>
      <c r="L13" s="139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6" t="s">
        <v>26</v>
      </c>
      <c r="E14" s="40"/>
      <c r="F14" s="40"/>
      <c r="G14" s="40"/>
      <c r="H14" s="40"/>
      <c r="I14" s="142" t="s">
        <v>27</v>
      </c>
      <c r="J14" s="141" t="s">
        <v>21</v>
      </c>
      <c r="K14" s="40"/>
      <c r="L14" s="139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41" t="s">
        <v>28</v>
      </c>
      <c r="F15" s="40"/>
      <c r="G15" s="40"/>
      <c r="H15" s="40"/>
      <c r="I15" s="142" t="s">
        <v>29</v>
      </c>
      <c r="J15" s="141" t="s">
        <v>21</v>
      </c>
      <c r="K15" s="40"/>
      <c r="L15" s="139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138"/>
      <c r="J16" s="40"/>
      <c r="K16" s="40"/>
      <c r="L16" s="139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6" t="s">
        <v>30</v>
      </c>
      <c r="E17" s="40"/>
      <c r="F17" s="40"/>
      <c r="G17" s="40"/>
      <c r="H17" s="40"/>
      <c r="I17" s="142" t="s">
        <v>27</v>
      </c>
      <c r="J17" s="35" t="str">
        <f>'Rekapitulace stavby'!AN13</f>
        <v>Vyplň údaj</v>
      </c>
      <c r="K17" s="40"/>
      <c r="L17" s="139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41"/>
      <c r="G18" s="141"/>
      <c r="H18" s="141"/>
      <c r="I18" s="142" t="s">
        <v>29</v>
      </c>
      <c r="J18" s="35" t="str">
        <f>'Rekapitulace stavby'!AN14</f>
        <v>Vyplň údaj</v>
      </c>
      <c r="K18" s="40"/>
      <c r="L18" s="139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138"/>
      <c r="J19" s="40"/>
      <c r="K19" s="40"/>
      <c r="L19" s="139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6" t="s">
        <v>32</v>
      </c>
      <c r="E20" s="40"/>
      <c r="F20" s="40"/>
      <c r="G20" s="40"/>
      <c r="H20" s="40"/>
      <c r="I20" s="142" t="s">
        <v>27</v>
      </c>
      <c r="J20" s="141" t="s">
        <v>33</v>
      </c>
      <c r="K20" s="40"/>
      <c r="L20" s="139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41" t="s">
        <v>34</v>
      </c>
      <c r="F21" s="40"/>
      <c r="G21" s="40"/>
      <c r="H21" s="40"/>
      <c r="I21" s="142" t="s">
        <v>29</v>
      </c>
      <c r="J21" s="141" t="s">
        <v>21</v>
      </c>
      <c r="K21" s="40"/>
      <c r="L21" s="139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138"/>
      <c r="J22" s="40"/>
      <c r="K22" s="40"/>
      <c r="L22" s="139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6" t="s">
        <v>36</v>
      </c>
      <c r="E23" s="40"/>
      <c r="F23" s="40"/>
      <c r="G23" s="40"/>
      <c r="H23" s="40"/>
      <c r="I23" s="142" t="s">
        <v>27</v>
      </c>
      <c r="J23" s="141" t="s">
        <v>21</v>
      </c>
      <c r="K23" s="40"/>
      <c r="L23" s="139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41" t="s">
        <v>37</v>
      </c>
      <c r="F24" s="40"/>
      <c r="G24" s="40"/>
      <c r="H24" s="40"/>
      <c r="I24" s="142" t="s">
        <v>29</v>
      </c>
      <c r="J24" s="141" t="s">
        <v>21</v>
      </c>
      <c r="K24" s="40"/>
      <c r="L24" s="139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138"/>
      <c r="J25" s="40"/>
      <c r="K25" s="40"/>
      <c r="L25" s="139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6" t="s">
        <v>38</v>
      </c>
      <c r="E26" s="40"/>
      <c r="F26" s="40"/>
      <c r="G26" s="40"/>
      <c r="H26" s="40"/>
      <c r="I26" s="138"/>
      <c r="J26" s="40"/>
      <c r="K26" s="40"/>
      <c r="L26" s="139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4"/>
      <c r="B27" s="145"/>
      <c r="C27" s="144"/>
      <c r="D27" s="144"/>
      <c r="E27" s="146" t="s">
        <v>21</v>
      </c>
      <c r="F27" s="146"/>
      <c r="G27" s="146"/>
      <c r="H27" s="146"/>
      <c r="I27" s="147"/>
      <c r="J27" s="144"/>
      <c r="K27" s="144"/>
      <c r="L27" s="148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138"/>
      <c r="J28" s="40"/>
      <c r="K28" s="40"/>
      <c r="L28" s="139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9"/>
      <c r="E29" s="149"/>
      <c r="F29" s="149"/>
      <c r="G29" s="149"/>
      <c r="H29" s="149"/>
      <c r="I29" s="150"/>
      <c r="J29" s="149"/>
      <c r="K29" s="149"/>
      <c r="L29" s="139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1" t="s">
        <v>40</v>
      </c>
      <c r="E30" s="40"/>
      <c r="F30" s="40"/>
      <c r="G30" s="40"/>
      <c r="H30" s="40"/>
      <c r="I30" s="138"/>
      <c r="J30" s="152">
        <f>ROUND(J88, 2)</f>
        <v>0</v>
      </c>
      <c r="K30" s="40"/>
      <c r="L30" s="139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9"/>
      <c r="E31" s="149"/>
      <c r="F31" s="149"/>
      <c r="G31" s="149"/>
      <c r="H31" s="149"/>
      <c r="I31" s="150"/>
      <c r="J31" s="149"/>
      <c r="K31" s="149"/>
      <c r="L31" s="139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3" t="s">
        <v>42</v>
      </c>
      <c r="G32" s="40"/>
      <c r="H32" s="40"/>
      <c r="I32" s="154" t="s">
        <v>41</v>
      </c>
      <c r="J32" s="153" t="s">
        <v>43</v>
      </c>
      <c r="K32" s="40"/>
      <c r="L32" s="139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5" t="s">
        <v>44</v>
      </c>
      <c r="E33" s="136" t="s">
        <v>45</v>
      </c>
      <c r="F33" s="156">
        <f>ROUND((SUM(BE88:BE442)),  2)</f>
        <v>0</v>
      </c>
      <c r="G33" s="40"/>
      <c r="H33" s="40"/>
      <c r="I33" s="157">
        <v>0.20999999999999999</v>
      </c>
      <c r="J33" s="156">
        <f>ROUND(((SUM(BE88:BE442))*I33),  2)</f>
        <v>0</v>
      </c>
      <c r="K33" s="40"/>
      <c r="L33" s="139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6" t="s">
        <v>46</v>
      </c>
      <c r="F34" s="156">
        <f>ROUND((SUM(BF88:BF442)),  2)</f>
        <v>0</v>
      </c>
      <c r="G34" s="40"/>
      <c r="H34" s="40"/>
      <c r="I34" s="157">
        <v>0.14999999999999999</v>
      </c>
      <c r="J34" s="156">
        <f>ROUND(((SUM(BF88:BF442))*I34),  2)</f>
        <v>0</v>
      </c>
      <c r="K34" s="40"/>
      <c r="L34" s="139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6" t="s">
        <v>47</v>
      </c>
      <c r="F35" s="156">
        <f>ROUND((SUM(BG88:BG442)),  2)</f>
        <v>0</v>
      </c>
      <c r="G35" s="40"/>
      <c r="H35" s="40"/>
      <c r="I35" s="157">
        <v>0.20999999999999999</v>
      </c>
      <c r="J35" s="156">
        <f>0</f>
        <v>0</v>
      </c>
      <c r="K35" s="40"/>
      <c r="L35" s="139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6" t="s">
        <v>48</v>
      </c>
      <c r="F36" s="156">
        <f>ROUND((SUM(BH88:BH442)),  2)</f>
        <v>0</v>
      </c>
      <c r="G36" s="40"/>
      <c r="H36" s="40"/>
      <c r="I36" s="157">
        <v>0.14999999999999999</v>
      </c>
      <c r="J36" s="156">
        <f>0</f>
        <v>0</v>
      </c>
      <c r="K36" s="40"/>
      <c r="L36" s="139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6" t="s">
        <v>49</v>
      </c>
      <c r="F37" s="156">
        <f>ROUND((SUM(BI88:BI442)),  2)</f>
        <v>0</v>
      </c>
      <c r="G37" s="40"/>
      <c r="H37" s="40"/>
      <c r="I37" s="157">
        <v>0</v>
      </c>
      <c r="J37" s="156">
        <f>0</f>
        <v>0</v>
      </c>
      <c r="K37" s="40"/>
      <c r="L37" s="139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138"/>
      <c r="J38" s="40"/>
      <c r="K38" s="40"/>
      <c r="L38" s="139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8"/>
      <c r="D39" s="159" t="s">
        <v>50</v>
      </c>
      <c r="E39" s="160"/>
      <c r="F39" s="160"/>
      <c r="G39" s="161" t="s">
        <v>51</v>
      </c>
      <c r="H39" s="162" t="s">
        <v>52</v>
      </c>
      <c r="I39" s="163"/>
      <c r="J39" s="164">
        <f>SUM(J30:J37)</f>
        <v>0</v>
      </c>
      <c r="K39" s="165"/>
      <c r="L39" s="139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6"/>
      <c r="C40" s="167"/>
      <c r="D40" s="167"/>
      <c r="E40" s="167"/>
      <c r="F40" s="167"/>
      <c r="G40" s="167"/>
      <c r="H40" s="167"/>
      <c r="I40" s="168"/>
      <c r="J40" s="167"/>
      <c r="K40" s="167"/>
      <c r="L40" s="139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1"/>
      <c r="J44" s="170"/>
      <c r="K44" s="170"/>
      <c r="L44" s="139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91</v>
      </c>
      <c r="D45" s="42"/>
      <c r="E45" s="42"/>
      <c r="F45" s="42"/>
      <c r="G45" s="42"/>
      <c r="H45" s="42"/>
      <c r="I45" s="138"/>
      <c r="J45" s="42"/>
      <c r="K45" s="42"/>
      <c r="L45" s="139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138"/>
      <c r="J46" s="42"/>
      <c r="K46" s="42"/>
      <c r="L46" s="139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138"/>
      <c r="J47" s="42"/>
      <c r="K47" s="42"/>
      <c r="L47" s="139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2" t="str">
        <f>E7</f>
        <v>Rekonstrukce kanalizace ul. Na Vápenkách, Kopřivnice</v>
      </c>
      <c r="F48" s="34"/>
      <c r="G48" s="34"/>
      <c r="H48" s="34"/>
      <c r="I48" s="138"/>
      <c r="J48" s="42"/>
      <c r="K48" s="42"/>
      <c r="L48" s="139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89</v>
      </c>
      <c r="D49" s="42"/>
      <c r="E49" s="42"/>
      <c r="F49" s="42"/>
      <c r="G49" s="42"/>
      <c r="H49" s="42"/>
      <c r="I49" s="138"/>
      <c r="J49" s="42"/>
      <c r="K49" s="42"/>
      <c r="L49" s="139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27" customHeight="1">
      <c r="A50" s="40"/>
      <c r="B50" s="41"/>
      <c r="C50" s="42"/>
      <c r="D50" s="42"/>
      <c r="E50" s="71" t="str">
        <f>E9</f>
        <v xml:space="preserve">007/2019-2 - Rekonstrukce kanalizace ul. Na Vápenkách, Kopřivnice- přepojení stáv. přípojek </v>
      </c>
      <c r="F50" s="42"/>
      <c r="G50" s="42"/>
      <c r="H50" s="42"/>
      <c r="I50" s="138"/>
      <c r="J50" s="42"/>
      <c r="K50" s="42"/>
      <c r="L50" s="139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138"/>
      <c r="J51" s="42"/>
      <c r="K51" s="42"/>
      <c r="L51" s="139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22</v>
      </c>
      <c r="D52" s="42"/>
      <c r="E52" s="42"/>
      <c r="F52" s="29" t="str">
        <f>F12</f>
        <v>Kopřivnice, ul. Na Vápenkách</v>
      </c>
      <c r="G52" s="42"/>
      <c r="H52" s="42"/>
      <c r="I52" s="142" t="s">
        <v>24</v>
      </c>
      <c r="J52" s="74" t="str">
        <f>IF(J12="","",J12)</f>
        <v>29. 11. 2019</v>
      </c>
      <c r="K52" s="42"/>
      <c r="L52" s="139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138"/>
      <c r="J53" s="42"/>
      <c r="K53" s="42"/>
      <c r="L53" s="139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7.9" customHeight="1">
      <c r="A54" s="40"/>
      <c r="B54" s="41"/>
      <c r="C54" s="34" t="s">
        <v>26</v>
      </c>
      <c r="D54" s="42"/>
      <c r="E54" s="42"/>
      <c r="F54" s="29" t="str">
        <f>E15</f>
        <v>Město Kopřivnice</v>
      </c>
      <c r="G54" s="42"/>
      <c r="H54" s="42"/>
      <c r="I54" s="142" t="s">
        <v>32</v>
      </c>
      <c r="J54" s="38" t="str">
        <f>E21</f>
        <v>Ing. Lubomír Novák-AVONA</v>
      </c>
      <c r="K54" s="42"/>
      <c r="L54" s="139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30</v>
      </c>
      <c r="D55" s="42"/>
      <c r="E55" s="42"/>
      <c r="F55" s="29" t="str">
        <f>IF(E18="","",E18)</f>
        <v>Vyplň údaj</v>
      </c>
      <c r="G55" s="42"/>
      <c r="H55" s="42"/>
      <c r="I55" s="142" t="s">
        <v>36</v>
      </c>
      <c r="J55" s="38" t="str">
        <f>E24</f>
        <v>Ing. Lubomír Novák</v>
      </c>
      <c r="K55" s="42"/>
      <c r="L55" s="139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138"/>
      <c r="J56" s="42"/>
      <c r="K56" s="42"/>
      <c r="L56" s="139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3" t="s">
        <v>92</v>
      </c>
      <c r="D57" s="174"/>
      <c r="E57" s="174"/>
      <c r="F57" s="174"/>
      <c r="G57" s="174"/>
      <c r="H57" s="174"/>
      <c r="I57" s="175"/>
      <c r="J57" s="176" t="s">
        <v>93</v>
      </c>
      <c r="K57" s="174"/>
      <c r="L57" s="139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138"/>
      <c r="J58" s="42"/>
      <c r="K58" s="42"/>
      <c r="L58" s="139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7" t="s">
        <v>72</v>
      </c>
      <c r="D59" s="42"/>
      <c r="E59" s="42"/>
      <c r="F59" s="42"/>
      <c r="G59" s="42"/>
      <c r="H59" s="42"/>
      <c r="I59" s="138"/>
      <c r="J59" s="104">
        <f>J88</f>
        <v>0</v>
      </c>
      <c r="K59" s="42"/>
      <c r="L59" s="139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94</v>
      </c>
    </row>
    <row r="60" s="9" customFormat="1" ht="24.96" customHeight="1">
      <c r="A60" s="9"/>
      <c r="B60" s="178"/>
      <c r="C60" s="179"/>
      <c r="D60" s="180" t="s">
        <v>95</v>
      </c>
      <c r="E60" s="181"/>
      <c r="F60" s="181"/>
      <c r="G60" s="181"/>
      <c r="H60" s="181"/>
      <c r="I60" s="182"/>
      <c r="J60" s="183">
        <f>J89</f>
        <v>0</v>
      </c>
      <c r="K60" s="179"/>
      <c r="L60" s="184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5"/>
      <c r="C61" s="186"/>
      <c r="D61" s="187" t="s">
        <v>96</v>
      </c>
      <c r="E61" s="188"/>
      <c r="F61" s="188"/>
      <c r="G61" s="188"/>
      <c r="H61" s="188"/>
      <c r="I61" s="189"/>
      <c r="J61" s="190">
        <f>J90</f>
        <v>0</v>
      </c>
      <c r="K61" s="186"/>
      <c r="L61" s="191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5"/>
      <c r="C62" s="186"/>
      <c r="D62" s="187" t="s">
        <v>98</v>
      </c>
      <c r="E62" s="188"/>
      <c r="F62" s="188"/>
      <c r="G62" s="188"/>
      <c r="H62" s="188"/>
      <c r="I62" s="189"/>
      <c r="J62" s="190">
        <f>J323</f>
        <v>0</v>
      </c>
      <c r="K62" s="186"/>
      <c r="L62" s="191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5"/>
      <c r="C63" s="186"/>
      <c r="D63" s="187" t="s">
        <v>99</v>
      </c>
      <c r="E63" s="188"/>
      <c r="F63" s="188"/>
      <c r="G63" s="188"/>
      <c r="H63" s="188"/>
      <c r="I63" s="189"/>
      <c r="J63" s="190">
        <f>J335</f>
        <v>0</v>
      </c>
      <c r="K63" s="186"/>
      <c r="L63" s="191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85"/>
      <c r="C64" s="186"/>
      <c r="D64" s="187" t="s">
        <v>100</v>
      </c>
      <c r="E64" s="188"/>
      <c r="F64" s="188"/>
      <c r="G64" s="188"/>
      <c r="H64" s="188"/>
      <c r="I64" s="189"/>
      <c r="J64" s="190">
        <f>J358</f>
        <v>0</v>
      </c>
      <c r="K64" s="186"/>
      <c r="L64" s="191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85"/>
      <c r="C65" s="186"/>
      <c r="D65" s="187" t="s">
        <v>101</v>
      </c>
      <c r="E65" s="188"/>
      <c r="F65" s="188"/>
      <c r="G65" s="188"/>
      <c r="H65" s="188"/>
      <c r="I65" s="189"/>
      <c r="J65" s="190">
        <f>J372</f>
        <v>0</v>
      </c>
      <c r="K65" s="186"/>
      <c r="L65" s="191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5"/>
      <c r="C66" s="186"/>
      <c r="D66" s="187" t="s">
        <v>102</v>
      </c>
      <c r="E66" s="188"/>
      <c r="F66" s="188"/>
      <c r="G66" s="188"/>
      <c r="H66" s="188"/>
      <c r="I66" s="189"/>
      <c r="J66" s="190">
        <f>J403</f>
        <v>0</v>
      </c>
      <c r="K66" s="186"/>
      <c r="L66" s="191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5"/>
      <c r="C67" s="186"/>
      <c r="D67" s="187" t="s">
        <v>103</v>
      </c>
      <c r="E67" s="188"/>
      <c r="F67" s="188"/>
      <c r="G67" s="188"/>
      <c r="H67" s="188"/>
      <c r="I67" s="189"/>
      <c r="J67" s="190">
        <f>J424</f>
        <v>0</v>
      </c>
      <c r="K67" s="186"/>
      <c r="L67" s="191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5"/>
      <c r="C68" s="186"/>
      <c r="D68" s="187" t="s">
        <v>104</v>
      </c>
      <c r="E68" s="188"/>
      <c r="F68" s="188"/>
      <c r="G68" s="188"/>
      <c r="H68" s="188"/>
      <c r="I68" s="189"/>
      <c r="J68" s="190">
        <f>J440</f>
        <v>0</v>
      </c>
      <c r="K68" s="186"/>
      <c r="L68" s="191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2" customFormat="1" ht="21.84" customHeight="1">
      <c r="A69" s="40"/>
      <c r="B69" s="41"/>
      <c r="C69" s="42"/>
      <c r="D69" s="42"/>
      <c r="E69" s="42"/>
      <c r="F69" s="42"/>
      <c r="G69" s="42"/>
      <c r="H69" s="42"/>
      <c r="I69" s="138"/>
      <c r="J69" s="42"/>
      <c r="K69" s="42"/>
      <c r="L69" s="139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6.96" customHeight="1">
      <c r="A70" s="40"/>
      <c r="B70" s="61"/>
      <c r="C70" s="62"/>
      <c r="D70" s="62"/>
      <c r="E70" s="62"/>
      <c r="F70" s="62"/>
      <c r="G70" s="62"/>
      <c r="H70" s="62"/>
      <c r="I70" s="168"/>
      <c r="J70" s="62"/>
      <c r="K70" s="62"/>
      <c r="L70" s="139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4" s="2" customFormat="1" ht="6.96" customHeight="1">
      <c r="A74" s="40"/>
      <c r="B74" s="63"/>
      <c r="C74" s="64"/>
      <c r="D74" s="64"/>
      <c r="E74" s="64"/>
      <c r="F74" s="64"/>
      <c r="G74" s="64"/>
      <c r="H74" s="64"/>
      <c r="I74" s="171"/>
      <c r="J74" s="64"/>
      <c r="K74" s="64"/>
      <c r="L74" s="139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24.96" customHeight="1">
      <c r="A75" s="40"/>
      <c r="B75" s="41"/>
      <c r="C75" s="25" t="s">
        <v>106</v>
      </c>
      <c r="D75" s="42"/>
      <c r="E75" s="42"/>
      <c r="F75" s="42"/>
      <c r="G75" s="42"/>
      <c r="H75" s="42"/>
      <c r="I75" s="138"/>
      <c r="J75" s="42"/>
      <c r="K75" s="42"/>
      <c r="L75" s="139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138"/>
      <c r="J76" s="42"/>
      <c r="K76" s="42"/>
      <c r="L76" s="139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2" customHeight="1">
      <c r="A77" s="40"/>
      <c r="B77" s="41"/>
      <c r="C77" s="34" t="s">
        <v>16</v>
      </c>
      <c r="D77" s="42"/>
      <c r="E77" s="42"/>
      <c r="F77" s="42"/>
      <c r="G77" s="42"/>
      <c r="H77" s="42"/>
      <c r="I77" s="138"/>
      <c r="J77" s="42"/>
      <c r="K77" s="42"/>
      <c r="L77" s="139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6.5" customHeight="1">
      <c r="A78" s="40"/>
      <c r="B78" s="41"/>
      <c r="C78" s="42"/>
      <c r="D78" s="42"/>
      <c r="E78" s="172" t="str">
        <f>E7</f>
        <v>Rekonstrukce kanalizace ul. Na Vápenkách, Kopřivnice</v>
      </c>
      <c r="F78" s="34"/>
      <c r="G78" s="34"/>
      <c r="H78" s="34"/>
      <c r="I78" s="138"/>
      <c r="J78" s="42"/>
      <c r="K78" s="42"/>
      <c r="L78" s="139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2" customHeight="1">
      <c r="A79" s="40"/>
      <c r="B79" s="41"/>
      <c r="C79" s="34" t="s">
        <v>89</v>
      </c>
      <c r="D79" s="42"/>
      <c r="E79" s="42"/>
      <c r="F79" s="42"/>
      <c r="G79" s="42"/>
      <c r="H79" s="42"/>
      <c r="I79" s="138"/>
      <c r="J79" s="42"/>
      <c r="K79" s="42"/>
      <c r="L79" s="139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27" customHeight="1">
      <c r="A80" s="40"/>
      <c r="B80" s="41"/>
      <c r="C80" s="42"/>
      <c r="D80" s="42"/>
      <c r="E80" s="71" t="str">
        <f>E9</f>
        <v xml:space="preserve">007/2019-2 - Rekonstrukce kanalizace ul. Na Vápenkách, Kopřivnice- přepojení stáv. přípojek </v>
      </c>
      <c r="F80" s="42"/>
      <c r="G80" s="42"/>
      <c r="H80" s="42"/>
      <c r="I80" s="138"/>
      <c r="J80" s="42"/>
      <c r="K80" s="42"/>
      <c r="L80" s="139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6.96" customHeight="1">
      <c r="A81" s="40"/>
      <c r="B81" s="41"/>
      <c r="C81" s="42"/>
      <c r="D81" s="42"/>
      <c r="E81" s="42"/>
      <c r="F81" s="42"/>
      <c r="G81" s="42"/>
      <c r="H81" s="42"/>
      <c r="I81" s="138"/>
      <c r="J81" s="42"/>
      <c r="K81" s="42"/>
      <c r="L81" s="139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2" customHeight="1">
      <c r="A82" s="40"/>
      <c r="B82" s="41"/>
      <c r="C82" s="34" t="s">
        <v>22</v>
      </c>
      <c r="D82" s="42"/>
      <c r="E82" s="42"/>
      <c r="F82" s="29" t="str">
        <f>F12</f>
        <v>Kopřivnice, ul. Na Vápenkách</v>
      </c>
      <c r="G82" s="42"/>
      <c r="H82" s="42"/>
      <c r="I82" s="142" t="s">
        <v>24</v>
      </c>
      <c r="J82" s="74" t="str">
        <f>IF(J12="","",J12)</f>
        <v>29. 11. 2019</v>
      </c>
      <c r="K82" s="42"/>
      <c r="L82" s="139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138"/>
      <c r="J83" s="42"/>
      <c r="K83" s="42"/>
      <c r="L83" s="139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27.9" customHeight="1">
      <c r="A84" s="40"/>
      <c r="B84" s="41"/>
      <c r="C84" s="34" t="s">
        <v>26</v>
      </c>
      <c r="D84" s="42"/>
      <c r="E84" s="42"/>
      <c r="F84" s="29" t="str">
        <f>E15</f>
        <v>Město Kopřivnice</v>
      </c>
      <c r="G84" s="42"/>
      <c r="H84" s="42"/>
      <c r="I84" s="142" t="s">
        <v>32</v>
      </c>
      <c r="J84" s="38" t="str">
        <f>E21</f>
        <v>Ing. Lubomír Novák-AVONA</v>
      </c>
      <c r="K84" s="42"/>
      <c r="L84" s="139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5.15" customHeight="1">
      <c r="A85" s="40"/>
      <c r="B85" s="41"/>
      <c r="C85" s="34" t="s">
        <v>30</v>
      </c>
      <c r="D85" s="42"/>
      <c r="E85" s="42"/>
      <c r="F85" s="29" t="str">
        <f>IF(E18="","",E18)</f>
        <v>Vyplň údaj</v>
      </c>
      <c r="G85" s="42"/>
      <c r="H85" s="42"/>
      <c r="I85" s="142" t="s">
        <v>36</v>
      </c>
      <c r="J85" s="38" t="str">
        <f>E24</f>
        <v>Ing. Lubomír Novák</v>
      </c>
      <c r="K85" s="42"/>
      <c r="L85" s="139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0.32" customHeight="1">
      <c r="A86" s="40"/>
      <c r="B86" s="41"/>
      <c r="C86" s="42"/>
      <c r="D86" s="42"/>
      <c r="E86" s="42"/>
      <c r="F86" s="42"/>
      <c r="G86" s="42"/>
      <c r="H86" s="42"/>
      <c r="I86" s="138"/>
      <c r="J86" s="42"/>
      <c r="K86" s="42"/>
      <c r="L86" s="139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11" customFormat="1" ht="29.28" customHeight="1">
      <c r="A87" s="192"/>
      <c r="B87" s="193"/>
      <c r="C87" s="194" t="s">
        <v>107</v>
      </c>
      <c r="D87" s="195" t="s">
        <v>59</v>
      </c>
      <c r="E87" s="195" t="s">
        <v>55</v>
      </c>
      <c r="F87" s="195" t="s">
        <v>56</v>
      </c>
      <c r="G87" s="195" t="s">
        <v>108</v>
      </c>
      <c r="H87" s="195" t="s">
        <v>109</v>
      </c>
      <c r="I87" s="196" t="s">
        <v>110</v>
      </c>
      <c r="J87" s="195" t="s">
        <v>93</v>
      </c>
      <c r="K87" s="197" t="s">
        <v>111</v>
      </c>
      <c r="L87" s="198"/>
      <c r="M87" s="94" t="s">
        <v>21</v>
      </c>
      <c r="N87" s="95" t="s">
        <v>44</v>
      </c>
      <c r="O87" s="95" t="s">
        <v>112</v>
      </c>
      <c r="P87" s="95" t="s">
        <v>113</v>
      </c>
      <c r="Q87" s="95" t="s">
        <v>114</v>
      </c>
      <c r="R87" s="95" t="s">
        <v>115</v>
      </c>
      <c r="S87" s="95" t="s">
        <v>116</v>
      </c>
      <c r="T87" s="96" t="s">
        <v>117</v>
      </c>
      <c r="U87" s="192"/>
      <c r="V87" s="192"/>
      <c r="W87" s="192"/>
      <c r="X87" s="192"/>
      <c r="Y87" s="192"/>
      <c r="Z87" s="192"/>
      <c r="AA87" s="192"/>
      <c r="AB87" s="192"/>
      <c r="AC87" s="192"/>
      <c r="AD87" s="192"/>
      <c r="AE87" s="192"/>
    </row>
    <row r="88" s="2" customFormat="1" ht="22.8" customHeight="1">
      <c r="A88" s="40"/>
      <c r="B88" s="41"/>
      <c r="C88" s="101" t="s">
        <v>118</v>
      </c>
      <c r="D88" s="42"/>
      <c r="E88" s="42"/>
      <c r="F88" s="42"/>
      <c r="G88" s="42"/>
      <c r="H88" s="42"/>
      <c r="I88" s="138"/>
      <c r="J88" s="199">
        <f>BK88</f>
        <v>0</v>
      </c>
      <c r="K88" s="42"/>
      <c r="L88" s="46"/>
      <c r="M88" s="97"/>
      <c r="N88" s="200"/>
      <c r="O88" s="98"/>
      <c r="P88" s="201">
        <f>P89</f>
        <v>0</v>
      </c>
      <c r="Q88" s="98"/>
      <c r="R88" s="201">
        <f>R89</f>
        <v>394.04142397999999</v>
      </c>
      <c r="S88" s="98"/>
      <c r="T88" s="202">
        <f>T89</f>
        <v>59.760999999999996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T88" s="19" t="s">
        <v>73</v>
      </c>
      <c r="AU88" s="19" t="s">
        <v>94</v>
      </c>
      <c r="BK88" s="203">
        <f>BK89</f>
        <v>0</v>
      </c>
    </row>
    <row r="89" s="12" customFormat="1" ht="25.92" customHeight="1">
      <c r="A89" s="12"/>
      <c r="B89" s="204"/>
      <c r="C89" s="205"/>
      <c r="D89" s="206" t="s">
        <v>73</v>
      </c>
      <c r="E89" s="207" t="s">
        <v>119</v>
      </c>
      <c r="F89" s="207" t="s">
        <v>120</v>
      </c>
      <c r="G89" s="205"/>
      <c r="H89" s="205"/>
      <c r="I89" s="208"/>
      <c r="J89" s="209">
        <f>BK89</f>
        <v>0</v>
      </c>
      <c r="K89" s="205"/>
      <c r="L89" s="210"/>
      <c r="M89" s="211"/>
      <c r="N89" s="212"/>
      <c r="O89" s="212"/>
      <c r="P89" s="213">
        <f>P90+P323+P335+P358+P372+P403+P424+P440</f>
        <v>0</v>
      </c>
      <c r="Q89" s="212"/>
      <c r="R89" s="213">
        <f>R90+R323+R335+R358+R372+R403+R424+R440</f>
        <v>394.04142397999999</v>
      </c>
      <c r="S89" s="212"/>
      <c r="T89" s="214">
        <f>T90+T323+T335+T358+T372+T403+T424+T440</f>
        <v>59.760999999999996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15" t="s">
        <v>82</v>
      </c>
      <c r="AT89" s="216" t="s">
        <v>73</v>
      </c>
      <c r="AU89" s="216" t="s">
        <v>74</v>
      </c>
      <c r="AY89" s="215" t="s">
        <v>121</v>
      </c>
      <c r="BK89" s="217">
        <f>BK90+BK323+BK335+BK358+BK372+BK403+BK424+BK440</f>
        <v>0</v>
      </c>
    </row>
    <row r="90" s="12" customFormat="1" ht="22.8" customHeight="1">
      <c r="A90" s="12"/>
      <c r="B90" s="204"/>
      <c r="C90" s="205"/>
      <c r="D90" s="206" t="s">
        <v>73</v>
      </c>
      <c r="E90" s="218" t="s">
        <v>82</v>
      </c>
      <c r="F90" s="218" t="s">
        <v>122</v>
      </c>
      <c r="G90" s="205"/>
      <c r="H90" s="205"/>
      <c r="I90" s="208"/>
      <c r="J90" s="219">
        <f>BK90</f>
        <v>0</v>
      </c>
      <c r="K90" s="205"/>
      <c r="L90" s="210"/>
      <c r="M90" s="211"/>
      <c r="N90" s="212"/>
      <c r="O90" s="212"/>
      <c r="P90" s="213">
        <f>SUM(P91:P322)</f>
        <v>0</v>
      </c>
      <c r="Q90" s="212"/>
      <c r="R90" s="213">
        <f>SUM(R91:R322)</f>
        <v>89.622069980000006</v>
      </c>
      <c r="S90" s="212"/>
      <c r="T90" s="214">
        <f>SUM(T91:T322)</f>
        <v>59.760999999999996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15" t="s">
        <v>82</v>
      </c>
      <c r="AT90" s="216" t="s">
        <v>73</v>
      </c>
      <c r="AU90" s="216" t="s">
        <v>82</v>
      </c>
      <c r="AY90" s="215" t="s">
        <v>121</v>
      </c>
      <c r="BK90" s="217">
        <f>SUM(BK91:BK322)</f>
        <v>0</v>
      </c>
    </row>
    <row r="91" s="2" customFormat="1" ht="24" customHeight="1">
      <c r="A91" s="40"/>
      <c r="B91" s="41"/>
      <c r="C91" s="220" t="s">
        <v>82</v>
      </c>
      <c r="D91" s="220" t="s">
        <v>123</v>
      </c>
      <c r="E91" s="221" t="s">
        <v>549</v>
      </c>
      <c r="F91" s="222" t="s">
        <v>550</v>
      </c>
      <c r="G91" s="223" t="s">
        <v>126</v>
      </c>
      <c r="H91" s="224">
        <v>1</v>
      </c>
      <c r="I91" s="225"/>
      <c r="J91" s="226">
        <f>ROUND(I91*H91,2)</f>
        <v>0</v>
      </c>
      <c r="K91" s="222" t="s">
        <v>127</v>
      </c>
      <c r="L91" s="46"/>
      <c r="M91" s="227" t="s">
        <v>21</v>
      </c>
      <c r="N91" s="228" t="s">
        <v>45</v>
      </c>
      <c r="O91" s="86"/>
      <c r="P91" s="229">
        <f>O91*H91</f>
        <v>0</v>
      </c>
      <c r="Q91" s="229">
        <v>0</v>
      </c>
      <c r="R91" s="229">
        <f>Q91*H91</f>
        <v>0</v>
      </c>
      <c r="S91" s="229">
        <v>0.29499999999999998</v>
      </c>
      <c r="T91" s="230">
        <f>S91*H91</f>
        <v>0.29499999999999998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231" t="s">
        <v>128</v>
      </c>
      <c r="AT91" s="231" t="s">
        <v>123</v>
      </c>
      <c r="AU91" s="231" t="s">
        <v>84</v>
      </c>
      <c r="AY91" s="19" t="s">
        <v>121</v>
      </c>
      <c r="BE91" s="232">
        <f>IF(N91="základní",J91,0)</f>
        <v>0</v>
      </c>
      <c r="BF91" s="232">
        <f>IF(N91="snížená",J91,0)</f>
        <v>0</v>
      </c>
      <c r="BG91" s="232">
        <f>IF(N91="zákl. přenesená",J91,0)</f>
        <v>0</v>
      </c>
      <c r="BH91" s="232">
        <f>IF(N91="sníž. přenesená",J91,0)</f>
        <v>0</v>
      </c>
      <c r="BI91" s="232">
        <f>IF(N91="nulová",J91,0)</f>
        <v>0</v>
      </c>
      <c r="BJ91" s="19" t="s">
        <v>82</v>
      </c>
      <c r="BK91" s="232">
        <f>ROUND(I91*H91,2)</f>
        <v>0</v>
      </c>
      <c r="BL91" s="19" t="s">
        <v>128</v>
      </c>
      <c r="BM91" s="231" t="s">
        <v>551</v>
      </c>
    </row>
    <row r="92" s="2" customFormat="1">
      <c r="A92" s="40"/>
      <c r="B92" s="41"/>
      <c r="C92" s="42"/>
      <c r="D92" s="233" t="s">
        <v>130</v>
      </c>
      <c r="E92" s="42"/>
      <c r="F92" s="234" t="s">
        <v>552</v>
      </c>
      <c r="G92" s="42"/>
      <c r="H92" s="42"/>
      <c r="I92" s="138"/>
      <c r="J92" s="42"/>
      <c r="K92" s="42"/>
      <c r="L92" s="46"/>
      <c r="M92" s="235"/>
      <c r="N92" s="236"/>
      <c r="O92" s="86"/>
      <c r="P92" s="86"/>
      <c r="Q92" s="86"/>
      <c r="R92" s="86"/>
      <c r="S92" s="86"/>
      <c r="T92" s="87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T92" s="19" t="s">
        <v>130</v>
      </c>
      <c r="AU92" s="19" t="s">
        <v>84</v>
      </c>
    </row>
    <row r="93" s="13" customFormat="1">
      <c r="A93" s="13"/>
      <c r="B93" s="237"/>
      <c r="C93" s="238"/>
      <c r="D93" s="233" t="s">
        <v>136</v>
      </c>
      <c r="E93" s="239" t="s">
        <v>21</v>
      </c>
      <c r="F93" s="240" t="s">
        <v>553</v>
      </c>
      <c r="G93" s="238"/>
      <c r="H93" s="241">
        <v>1</v>
      </c>
      <c r="I93" s="242"/>
      <c r="J93" s="238"/>
      <c r="K93" s="238"/>
      <c r="L93" s="243"/>
      <c r="M93" s="244"/>
      <c r="N93" s="245"/>
      <c r="O93" s="245"/>
      <c r="P93" s="245"/>
      <c r="Q93" s="245"/>
      <c r="R93" s="245"/>
      <c r="S93" s="245"/>
      <c r="T93" s="246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247" t="s">
        <v>136</v>
      </c>
      <c r="AU93" s="247" t="s">
        <v>84</v>
      </c>
      <c r="AV93" s="13" t="s">
        <v>84</v>
      </c>
      <c r="AW93" s="13" t="s">
        <v>35</v>
      </c>
      <c r="AX93" s="13" t="s">
        <v>82</v>
      </c>
      <c r="AY93" s="247" t="s">
        <v>121</v>
      </c>
    </row>
    <row r="94" s="2" customFormat="1" ht="24" customHeight="1">
      <c r="A94" s="40"/>
      <c r="B94" s="41"/>
      <c r="C94" s="220" t="s">
        <v>84</v>
      </c>
      <c r="D94" s="220" t="s">
        <v>123</v>
      </c>
      <c r="E94" s="221" t="s">
        <v>554</v>
      </c>
      <c r="F94" s="222" t="s">
        <v>555</v>
      </c>
      <c r="G94" s="223" t="s">
        <v>126</v>
      </c>
      <c r="H94" s="224">
        <v>1</v>
      </c>
      <c r="I94" s="225"/>
      <c r="J94" s="226">
        <f>ROUND(I94*H94,2)</f>
        <v>0</v>
      </c>
      <c r="K94" s="222" t="s">
        <v>127</v>
      </c>
      <c r="L94" s="46"/>
      <c r="M94" s="227" t="s">
        <v>21</v>
      </c>
      <c r="N94" s="228" t="s">
        <v>45</v>
      </c>
      <c r="O94" s="86"/>
      <c r="P94" s="229">
        <f>O94*H94</f>
        <v>0</v>
      </c>
      <c r="Q94" s="229">
        <v>0</v>
      </c>
      <c r="R94" s="229">
        <f>Q94*H94</f>
        <v>0</v>
      </c>
      <c r="S94" s="229">
        <v>0.29999999999999999</v>
      </c>
      <c r="T94" s="230">
        <f>S94*H94</f>
        <v>0.29999999999999999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31" t="s">
        <v>128</v>
      </c>
      <c r="AT94" s="231" t="s">
        <v>123</v>
      </c>
      <c r="AU94" s="231" t="s">
        <v>84</v>
      </c>
      <c r="AY94" s="19" t="s">
        <v>121</v>
      </c>
      <c r="BE94" s="232">
        <f>IF(N94="základní",J94,0)</f>
        <v>0</v>
      </c>
      <c r="BF94" s="232">
        <f>IF(N94="snížená",J94,0)</f>
        <v>0</v>
      </c>
      <c r="BG94" s="232">
        <f>IF(N94="zákl. přenesená",J94,0)</f>
        <v>0</v>
      </c>
      <c r="BH94" s="232">
        <f>IF(N94="sníž. přenesená",J94,0)</f>
        <v>0</v>
      </c>
      <c r="BI94" s="232">
        <f>IF(N94="nulová",J94,0)</f>
        <v>0</v>
      </c>
      <c r="BJ94" s="19" t="s">
        <v>82</v>
      </c>
      <c r="BK94" s="232">
        <f>ROUND(I94*H94,2)</f>
        <v>0</v>
      </c>
      <c r="BL94" s="19" t="s">
        <v>128</v>
      </c>
      <c r="BM94" s="231" t="s">
        <v>556</v>
      </c>
    </row>
    <row r="95" s="2" customFormat="1">
      <c r="A95" s="40"/>
      <c r="B95" s="41"/>
      <c r="C95" s="42"/>
      <c r="D95" s="233" t="s">
        <v>130</v>
      </c>
      <c r="E95" s="42"/>
      <c r="F95" s="234" t="s">
        <v>557</v>
      </c>
      <c r="G95" s="42"/>
      <c r="H95" s="42"/>
      <c r="I95" s="138"/>
      <c r="J95" s="42"/>
      <c r="K95" s="42"/>
      <c r="L95" s="46"/>
      <c r="M95" s="235"/>
      <c r="N95" s="236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130</v>
      </c>
      <c r="AU95" s="19" t="s">
        <v>84</v>
      </c>
    </row>
    <row r="96" s="13" customFormat="1">
      <c r="A96" s="13"/>
      <c r="B96" s="237"/>
      <c r="C96" s="238"/>
      <c r="D96" s="233" t="s">
        <v>136</v>
      </c>
      <c r="E96" s="239" t="s">
        <v>21</v>
      </c>
      <c r="F96" s="240" t="s">
        <v>553</v>
      </c>
      <c r="G96" s="238"/>
      <c r="H96" s="241">
        <v>1</v>
      </c>
      <c r="I96" s="242"/>
      <c r="J96" s="238"/>
      <c r="K96" s="238"/>
      <c r="L96" s="243"/>
      <c r="M96" s="244"/>
      <c r="N96" s="245"/>
      <c r="O96" s="245"/>
      <c r="P96" s="245"/>
      <c r="Q96" s="245"/>
      <c r="R96" s="245"/>
      <c r="S96" s="245"/>
      <c r="T96" s="246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47" t="s">
        <v>136</v>
      </c>
      <c r="AU96" s="247" t="s">
        <v>84</v>
      </c>
      <c r="AV96" s="13" t="s">
        <v>84</v>
      </c>
      <c r="AW96" s="13" t="s">
        <v>35</v>
      </c>
      <c r="AX96" s="13" t="s">
        <v>82</v>
      </c>
      <c r="AY96" s="247" t="s">
        <v>121</v>
      </c>
    </row>
    <row r="97" s="2" customFormat="1" ht="24" customHeight="1">
      <c r="A97" s="40"/>
      <c r="B97" s="41"/>
      <c r="C97" s="220" t="s">
        <v>140</v>
      </c>
      <c r="D97" s="220" t="s">
        <v>123</v>
      </c>
      <c r="E97" s="221" t="s">
        <v>124</v>
      </c>
      <c r="F97" s="222" t="s">
        <v>125</v>
      </c>
      <c r="G97" s="223" t="s">
        <v>126</v>
      </c>
      <c r="H97" s="224">
        <v>41</v>
      </c>
      <c r="I97" s="225"/>
      <c r="J97" s="226">
        <f>ROUND(I97*H97,2)</f>
        <v>0</v>
      </c>
      <c r="K97" s="222" t="s">
        <v>127</v>
      </c>
      <c r="L97" s="46"/>
      <c r="M97" s="227" t="s">
        <v>21</v>
      </c>
      <c r="N97" s="228" t="s">
        <v>45</v>
      </c>
      <c r="O97" s="86"/>
      <c r="P97" s="229">
        <f>O97*H97</f>
        <v>0</v>
      </c>
      <c r="Q97" s="229">
        <v>0</v>
      </c>
      <c r="R97" s="229">
        <f>Q97*H97</f>
        <v>0</v>
      </c>
      <c r="S97" s="229">
        <v>0.17999999999999999</v>
      </c>
      <c r="T97" s="230">
        <f>S97*H97</f>
        <v>7.3799999999999999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31" t="s">
        <v>128</v>
      </c>
      <c r="AT97" s="231" t="s">
        <v>123</v>
      </c>
      <c r="AU97" s="231" t="s">
        <v>84</v>
      </c>
      <c r="AY97" s="19" t="s">
        <v>121</v>
      </c>
      <c r="BE97" s="232">
        <f>IF(N97="základní",J97,0)</f>
        <v>0</v>
      </c>
      <c r="BF97" s="232">
        <f>IF(N97="snížená",J97,0)</f>
        <v>0</v>
      </c>
      <c r="BG97" s="232">
        <f>IF(N97="zákl. přenesená",J97,0)</f>
        <v>0</v>
      </c>
      <c r="BH97" s="232">
        <f>IF(N97="sníž. přenesená",J97,0)</f>
        <v>0</v>
      </c>
      <c r="BI97" s="232">
        <f>IF(N97="nulová",J97,0)</f>
        <v>0</v>
      </c>
      <c r="BJ97" s="19" t="s">
        <v>82</v>
      </c>
      <c r="BK97" s="232">
        <f>ROUND(I97*H97,2)</f>
        <v>0</v>
      </c>
      <c r="BL97" s="19" t="s">
        <v>128</v>
      </c>
      <c r="BM97" s="231" t="s">
        <v>558</v>
      </c>
    </row>
    <row r="98" s="2" customFormat="1">
      <c r="A98" s="40"/>
      <c r="B98" s="41"/>
      <c r="C98" s="42"/>
      <c r="D98" s="233" t="s">
        <v>130</v>
      </c>
      <c r="E98" s="42"/>
      <c r="F98" s="234" t="s">
        <v>131</v>
      </c>
      <c r="G98" s="42"/>
      <c r="H98" s="42"/>
      <c r="I98" s="138"/>
      <c r="J98" s="42"/>
      <c r="K98" s="42"/>
      <c r="L98" s="46"/>
      <c r="M98" s="235"/>
      <c r="N98" s="236"/>
      <c r="O98" s="86"/>
      <c r="P98" s="86"/>
      <c r="Q98" s="86"/>
      <c r="R98" s="86"/>
      <c r="S98" s="86"/>
      <c r="T98" s="87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T98" s="19" t="s">
        <v>130</v>
      </c>
      <c r="AU98" s="19" t="s">
        <v>84</v>
      </c>
    </row>
    <row r="99" s="13" customFormat="1">
      <c r="A99" s="13"/>
      <c r="B99" s="237"/>
      <c r="C99" s="238"/>
      <c r="D99" s="233" t="s">
        <v>136</v>
      </c>
      <c r="E99" s="239" t="s">
        <v>21</v>
      </c>
      <c r="F99" s="240" t="s">
        <v>559</v>
      </c>
      <c r="G99" s="238"/>
      <c r="H99" s="241">
        <v>34.299999999999997</v>
      </c>
      <c r="I99" s="242"/>
      <c r="J99" s="238"/>
      <c r="K99" s="238"/>
      <c r="L99" s="243"/>
      <c r="M99" s="244"/>
      <c r="N99" s="245"/>
      <c r="O99" s="245"/>
      <c r="P99" s="245"/>
      <c r="Q99" s="245"/>
      <c r="R99" s="245"/>
      <c r="S99" s="245"/>
      <c r="T99" s="246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47" t="s">
        <v>136</v>
      </c>
      <c r="AU99" s="247" t="s">
        <v>84</v>
      </c>
      <c r="AV99" s="13" t="s">
        <v>84</v>
      </c>
      <c r="AW99" s="13" t="s">
        <v>35</v>
      </c>
      <c r="AX99" s="13" t="s">
        <v>74</v>
      </c>
      <c r="AY99" s="247" t="s">
        <v>121</v>
      </c>
    </row>
    <row r="100" s="13" customFormat="1">
      <c r="A100" s="13"/>
      <c r="B100" s="237"/>
      <c r="C100" s="238"/>
      <c r="D100" s="233" t="s">
        <v>136</v>
      </c>
      <c r="E100" s="239" t="s">
        <v>21</v>
      </c>
      <c r="F100" s="240" t="s">
        <v>560</v>
      </c>
      <c r="G100" s="238"/>
      <c r="H100" s="241">
        <v>6.7000000000000002</v>
      </c>
      <c r="I100" s="242"/>
      <c r="J100" s="238"/>
      <c r="K100" s="238"/>
      <c r="L100" s="243"/>
      <c r="M100" s="244"/>
      <c r="N100" s="245"/>
      <c r="O100" s="245"/>
      <c r="P100" s="245"/>
      <c r="Q100" s="245"/>
      <c r="R100" s="245"/>
      <c r="S100" s="245"/>
      <c r="T100" s="246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47" t="s">
        <v>136</v>
      </c>
      <c r="AU100" s="247" t="s">
        <v>84</v>
      </c>
      <c r="AV100" s="13" t="s">
        <v>84</v>
      </c>
      <c r="AW100" s="13" t="s">
        <v>35</v>
      </c>
      <c r="AX100" s="13" t="s">
        <v>74</v>
      </c>
      <c r="AY100" s="247" t="s">
        <v>121</v>
      </c>
    </row>
    <row r="101" s="16" customFormat="1">
      <c r="A101" s="16"/>
      <c r="B101" s="269"/>
      <c r="C101" s="270"/>
      <c r="D101" s="233" t="s">
        <v>136</v>
      </c>
      <c r="E101" s="271" t="s">
        <v>21</v>
      </c>
      <c r="F101" s="272" t="s">
        <v>215</v>
      </c>
      <c r="G101" s="270"/>
      <c r="H101" s="273">
        <v>41</v>
      </c>
      <c r="I101" s="274"/>
      <c r="J101" s="270"/>
      <c r="K101" s="270"/>
      <c r="L101" s="275"/>
      <c r="M101" s="276"/>
      <c r="N101" s="277"/>
      <c r="O101" s="277"/>
      <c r="P101" s="277"/>
      <c r="Q101" s="277"/>
      <c r="R101" s="277"/>
      <c r="S101" s="277"/>
      <c r="T101" s="278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T101" s="279" t="s">
        <v>136</v>
      </c>
      <c r="AU101" s="279" t="s">
        <v>84</v>
      </c>
      <c r="AV101" s="16" t="s">
        <v>128</v>
      </c>
      <c r="AW101" s="16" t="s">
        <v>35</v>
      </c>
      <c r="AX101" s="16" t="s">
        <v>82</v>
      </c>
      <c r="AY101" s="279" t="s">
        <v>121</v>
      </c>
    </row>
    <row r="102" s="2" customFormat="1" ht="24" customHeight="1">
      <c r="A102" s="40"/>
      <c r="B102" s="41"/>
      <c r="C102" s="220" t="s">
        <v>128</v>
      </c>
      <c r="D102" s="220" t="s">
        <v>123</v>
      </c>
      <c r="E102" s="221" t="s">
        <v>132</v>
      </c>
      <c r="F102" s="222" t="s">
        <v>133</v>
      </c>
      <c r="G102" s="223" t="s">
        <v>126</v>
      </c>
      <c r="H102" s="224">
        <v>41</v>
      </c>
      <c r="I102" s="225"/>
      <c r="J102" s="226">
        <f>ROUND(I102*H102,2)</f>
        <v>0</v>
      </c>
      <c r="K102" s="222" t="s">
        <v>127</v>
      </c>
      <c r="L102" s="46"/>
      <c r="M102" s="227" t="s">
        <v>21</v>
      </c>
      <c r="N102" s="228" t="s">
        <v>45</v>
      </c>
      <c r="O102" s="86"/>
      <c r="P102" s="229">
        <f>O102*H102</f>
        <v>0</v>
      </c>
      <c r="Q102" s="229">
        <v>0</v>
      </c>
      <c r="R102" s="229">
        <f>Q102*H102</f>
        <v>0</v>
      </c>
      <c r="S102" s="229">
        <v>0.5</v>
      </c>
      <c r="T102" s="230">
        <f>S102*H102</f>
        <v>20.5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31" t="s">
        <v>128</v>
      </c>
      <c r="AT102" s="231" t="s">
        <v>123</v>
      </c>
      <c r="AU102" s="231" t="s">
        <v>84</v>
      </c>
      <c r="AY102" s="19" t="s">
        <v>121</v>
      </c>
      <c r="BE102" s="232">
        <f>IF(N102="základní",J102,0)</f>
        <v>0</v>
      </c>
      <c r="BF102" s="232">
        <f>IF(N102="snížená",J102,0)</f>
        <v>0</v>
      </c>
      <c r="BG102" s="232">
        <f>IF(N102="zákl. přenesená",J102,0)</f>
        <v>0</v>
      </c>
      <c r="BH102" s="232">
        <f>IF(N102="sníž. přenesená",J102,0)</f>
        <v>0</v>
      </c>
      <c r="BI102" s="232">
        <f>IF(N102="nulová",J102,0)</f>
        <v>0</v>
      </c>
      <c r="BJ102" s="19" t="s">
        <v>82</v>
      </c>
      <c r="BK102" s="232">
        <f>ROUND(I102*H102,2)</f>
        <v>0</v>
      </c>
      <c r="BL102" s="19" t="s">
        <v>128</v>
      </c>
      <c r="BM102" s="231" t="s">
        <v>561</v>
      </c>
    </row>
    <row r="103" s="2" customFormat="1">
      <c r="A103" s="40"/>
      <c r="B103" s="41"/>
      <c r="C103" s="42"/>
      <c r="D103" s="233" t="s">
        <v>130</v>
      </c>
      <c r="E103" s="42"/>
      <c r="F103" s="234" t="s">
        <v>135</v>
      </c>
      <c r="G103" s="42"/>
      <c r="H103" s="42"/>
      <c r="I103" s="138"/>
      <c r="J103" s="42"/>
      <c r="K103" s="42"/>
      <c r="L103" s="46"/>
      <c r="M103" s="235"/>
      <c r="N103" s="236"/>
      <c r="O103" s="86"/>
      <c r="P103" s="86"/>
      <c r="Q103" s="86"/>
      <c r="R103" s="86"/>
      <c r="S103" s="86"/>
      <c r="T103" s="87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T103" s="19" t="s">
        <v>130</v>
      </c>
      <c r="AU103" s="19" t="s">
        <v>84</v>
      </c>
    </row>
    <row r="104" s="13" customFormat="1">
      <c r="A104" s="13"/>
      <c r="B104" s="237"/>
      <c r="C104" s="238"/>
      <c r="D104" s="233" t="s">
        <v>136</v>
      </c>
      <c r="E104" s="239" t="s">
        <v>21</v>
      </c>
      <c r="F104" s="240" t="s">
        <v>559</v>
      </c>
      <c r="G104" s="238"/>
      <c r="H104" s="241">
        <v>34.299999999999997</v>
      </c>
      <c r="I104" s="242"/>
      <c r="J104" s="238"/>
      <c r="K104" s="238"/>
      <c r="L104" s="243"/>
      <c r="M104" s="244"/>
      <c r="N104" s="245"/>
      <c r="O104" s="245"/>
      <c r="P104" s="245"/>
      <c r="Q104" s="245"/>
      <c r="R104" s="245"/>
      <c r="S104" s="245"/>
      <c r="T104" s="246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47" t="s">
        <v>136</v>
      </c>
      <c r="AU104" s="247" t="s">
        <v>84</v>
      </c>
      <c r="AV104" s="13" t="s">
        <v>84</v>
      </c>
      <c r="AW104" s="13" t="s">
        <v>35</v>
      </c>
      <c r="AX104" s="13" t="s">
        <v>74</v>
      </c>
      <c r="AY104" s="247" t="s">
        <v>121</v>
      </c>
    </row>
    <row r="105" s="13" customFormat="1">
      <c r="A105" s="13"/>
      <c r="B105" s="237"/>
      <c r="C105" s="238"/>
      <c r="D105" s="233" t="s">
        <v>136</v>
      </c>
      <c r="E105" s="239" t="s">
        <v>21</v>
      </c>
      <c r="F105" s="240" t="s">
        <v>560</v>
      </c>
      <c r="G105" s="238"/>
      <c r="H105" s="241">
        <v>6.7000000000000002</v>
      </c>
      <c r="I105" s="242"/>
      <c r="J105" s="238"/>
      <c r="K105" s="238"/>
      <c r="L105" s="243"/>
      <c r="M105" s="244"/>
      <c r="N105" s="245"/>
      <c r="O105" s="245"/>
      <c r="P105" s="245"/>
      <c r="Q105" s="245"/>
      <c r="R105" s="245"/>
      <c r="S105" s="245"/>
      <c r="T105" s="246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47" t="s">
        <v>136</v>
      </c>
      <c r="AU105" s="247" t="s">
        <v>84</v>
      </c>
      <c r="AV105" s="13" t="s">
        <v>84</v>
      </c>
      <c r="AW105" s="13" t="s">
        <v>35</v>
      </c>
      <c r="AX105" s="13" t="s">
        <v>74</v>
      </c>
      <c r="AY105" s="247" t="s">
        <v>121</v>
      </c>
    </row>
    <row r="106" s="16" customFormat="1">
      <c r="A106" s="16"/>
      <c r="B106" s="269"/>
      <c r="C106" s="270"/>
      <c r="D106" s="233" t="s">
        <v>136</v>
      </c>
      <c r="E106" s="271" t="s">
        <v>21</v>
      </c>
      <c r="F106" s="272" t="s">
        <v>215</v>
      </c>
      <c r="G106" s="270"/>
      <c r="H106" s="273">
        <v>41</v>
      </c>
      <c r="I106" s="274"/>
      <c r="J106" s="270"/>
      <c r="K106" s="270"/>
      <c r="L106" s="275"/>
      <c r="M106" s="276"/>
      <c r="N106" s="277"/>
      <c r="O106" s="277"/>
      <c r="P106" s="277"/>
      <c r="Q106" s="277"/>
      <c r="R106" s="277"/>
      <c r="S106" s="277"/>
      <c r="T106" s="278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T106" s="279" t="s">
        <v>136</v>
      </c>
      <c r="AU106" s="279" t="s">
        <v>84</v>
      </c>
      <c r="AV106" s="16" t="s">
        <v>128</v>
      </c>
      <c r="AW106" s="16" t="s">
        <v>35</v>
      </c>
      <c r="AX106" s="16" t="s">
        <v>82</v>
      </c>
      <c r="AY106" s="279" t="s">
        <v>121</v>
      </c>
    </row>
    <row r="107" s="2" customFormat="1" ht="24" customHeight="1">
      <c r="A107" s="40"/>
      <c r="B107" s="41"/>
      <c r="C107" s="220" t="s">
        <v>150</v>
      </c>
      <c r="D107" s="220" t="s">
        <v>123</v>
      </c>
      <c r="E107" s="221" t="s">
        <v>142</v>
      </c>
      <c r="F107" s="222" t="s">
        <v>143</v>
      </c>
      <c r="G107" s="223" t="s">
        <v>126</v>
      </c>
      <c r="H107" s="224">
        <v>41</v>
      </c>
      <c r="I107" s="225"/>
      <c r="J107" s="226">
        <f>ROUND(I107*H107,2)</f>
        <v>0</v>
      </c>
      <c r="K107" s="222" t="s">
        <v>127</v>
      </c>
      <c r="L107" s="46"/>
      <c r="M107" s="227" t="s">
        <v>21</v>
      </c>
      <c r="N107" s="228" t="s">
        <v>45</v>
      </c>
      <c r="O107" s="86"/>
      <c r="P107" s="229">
        <f>O107*H107</f>
        <v>0</v>
      </c>
      <c r="Q107" s="229">
        <v>0</v>
      </c>
      <c r="R107" s="229">
        <f>Q107*H107</f>
        <v>0</v>
      </c>
      <c r="S107" s="229">
        <v>0.28999999999999998</v>
      </c>
      <c r="T107" s="230">
        <f>S107*H107</f>
        <v>11.889999999999999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31" t="s">
        <v>128</v>
      </c>
      <c r="AT107" s="231" t="s">
        <v>123</v>
      </c>
      <c r="AU107" s="231" t="s">
        <v>84</v>
      </c>
      <c r="AY107" s="19" t="s">
        <v>121</v>
      </c>
      <c r="BE107" s="232">
        <f>IF(N107="základní",J107,0)</f>
        <v>0</v>
      </c>
      <c r="BF107" s="232">
        <f>IF(N107="snížená",J107,0)</f>
        <v>0</v>
      </c>
      <c r="BG107" s="232">
        <f>IF(N107="zákl. přenesená",J107,0)</f>
        <v>0</v>
      </c>
      <c r="BH107" s="232">
        <f>IF(N107="sníž. přenesená",J107,0)</f>
        <v>0</v>
      </c>
      <c r="BI107" s="232">
        <f>IF(N107="nulová",J107,0)</f>
        <v>0</v>
      </c>
      <c r="BJ107" s="19" t="s">
        <v>82</v>
      </c>
      <c r="BK107" s="232">
        <f>ROUND(I107*H107,2)</f>
        <v>0</v>
      </c>
      <c r="BL107" s="19" t="s">
        <v>128</v>
      </c>
      <c r="BM107" s="231" t="s">
        <v>562</v>
      </c>
    </row>
    <row r="108" s="2" customFormat="1">
      <c r="A108" s="40"/>
      <c r="B108" s="41"/>
      <c r="C108" s="42"/>
      <c r="D108" s="233" t="s">
        <v>130</v>
      </c>
      <c r="E108" s="42"/>
      <c r="F108" s="234" t="s">
        <v>145</v>
      </c>
      <c r="G108" s="42"/>
      <c r="H108" s="42"/>
      <c r="I108" s="138"/>
      <c r="J108" s="42"/>
      <c r="K108" s="42"/>
      <c r="L108" s="46"/>
      <c r="M108" s="235"/>
      <c r="N108" s="236"/>
      <c r="O108" s="86"/>
      <c r="P108" s="86"/>
      <c r="Q108" s="86"/>
      <c r="R108" s="86"/>
      <c r="S108" s="86"/>
      <c r="T108" s="87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T108" s="19" t="s">
        <v>130</v>
      </c>
      <c r="AU108" s="19" t="s">
        <v>84</v>
      </c>
    </row>
    <row r="109" s="13" customFormat="1">
      <c r="A109" s="13"/>
      <c r="B109" s="237"/>
      <c r="C109" s="238"/>
      <c r="D109" s="233" t="s">
        <v>136</v>
      </c>
      <c r="E109" s="239" t="s">
        <v>21</v>
      </c>
      <c r="F109" s="240" t="s">
        <v>559</v>
      </c>
      <c r="G109" s="238"/>
      <c r="H109" s="241">
        <v>34.299999999999997</v>
      </c>
      <c r="I109" s="242"/>
      <c r="J109" s="238"/>
      <c r="K109" s="238"/>
      <c r="L109" s="243"/>
      <c r="M109" s="244"/>
      <c r="N109" s="245"/>
      <c r="O109" s="245"/>
      <c r="P109" s="245"/>
      <c r="Q109" s="245"/>
      <c r="R109" s="245"/>
      <c r="S109" s="245"/>
      <c r="T109" s="246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47" t="s">
        <v>136</v>
      </c>
      <c r="AU109" s="247" t="s">
        <v>84</v>
      </c>
      <c r="AV109" s="13" t="s">
        <v>84</v>
      </c>
      <c r="AW109" s="13" t="s">
        <v>35</v>
      </c>
      <c r="AX109" s="13" t="s">
        <v>74</v>
      </c>
      <c r="AY109" s="247" t="s">
        <v>121</v>
      </c>
    </row>
    <row r="110" s="13" customFormat="1">
      <c r="A110" s="13"/>
      <c r="B110" s="237"/>
      <c r="C110" s="238"/>
      <c r="D110" s="233" t="s">
        <v>136</v>
      </c>
      <c r="E110" s="239" t="s">
        <v>21</v>
      </c>
      <c r="F110" s="240" t="s">
        <v>560</v>
      </c>
      <c r="G110" s="238"/>
      <c r="H110" s="241">
        <v>6.7000000000000002</v>
      </c>
      <c r="I110" s="242"/>
      <c r="J110" s="238"/>
      <c r="K110" s="238"/>
      <c r="L110" s="243"/>
      <c r="M110" s="244"/>
      <c r="N110" s="245"/>
      <c r="O110" s="245"/>
      <c r="P110" s="245"/>
      <c r="Q110" s="245"/>
      <c r="R110" s="245"/>
      <c r="S110" s="245"/>
      <c r="T110" s="246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47" t="s">
        <v>136</v>
      </c>
      <c r="AU110" s="247" t="s">
        <v>84</v>
      </c>
      <c r="AV110" s="13" t="s">
        <v>84</v>
      </c>
      <c r="AW110" s="13" t="s">
        <v>35</v>
      </c>
      <c r="AX110" s="13" t="s">
        <v>74</v>
      </c>
      <c r="AY110" s="247" t="s">
        <v>121</v>
      </c>
    </row>
    <row r="111" s="16" customFormat="1">
      <c r="A111" s="16"/>
      <c r="B111" s="269"/>
      <c r="C111" s="270"/>
      <c r="D111" s="233" t="s">
        <v>136</v>
      </c>
      <c r="E111" s="271" t="s">
        <v>21</v>
      </c>
      <c r="F111" s="272" t="s">
        <v>215</v>
      </c>
      <c r="G111" s="270"/>
      <c r="H111" s="273">
        <v>41</v>
      </c>
      <c r="I111" s="274"/>
      <c r="J111" s="270"/>
      <c r="K111" s="270"/>
      <c r="L111" s="275"/>
      <c r="M111" s="276"/>
      <c r="N111" s="277"/>
      <c r="O111" s="277"/>
      <c r="P111" s="277"/>
      <c r="Q111" s="277"/>
      <c r="R111" s="277"/>
      <c r="S111" s="277"/>
      <c r="T111" s="278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T111" s="279" t="s">
        <v>136</v>
      </c>
      <c r="AU111" s="279" t="s">
        <v>84</v>
      </c>
      <c r="AV111" s="16" t="s">
        <v>128</v>
      </c>
      <c r="AW111" s="16" t="s">
        <v>35</v>
      </c>
      <c r="AX111" s="16" t="s">
        <v>82</v>
      </c>
      <c r="AY111" s="279" t="s">
        <v>121</v>
      </c>
    </row>
    <row r="112" s="2" customFormat="1" ht="24" customHeight="1">
      <c r="A112" s="40"/>
      <c r="B112" s="41"/>
      <c r="C112" s="220" t="s">
        <v>157</v>
      </c>
      <c r="D112" s="220" t="s">
        <v>123</v>
      </c>
      <c r="E112" s="221" t="s">
        <v>146</v>
      </c>
      <c r="F112" s="222" t="s">
        <v>147</v>
      </c>
      <c r="G112" s="223" t="s">
        <v>126</v>
      </c>
      <c r="H112" s="224">
        <v>41</v>
      </c>
      <c r="I112" s="225"/>
      <c r="J112" s="226">
        <f>ROUND(I112*H112,2)</f>
        <v>0</v>
      </c>
      <c r="K112" s="222" t="s">
        <v>127</v>
      </c>
      <c r="L112" s="46"/>
      <c r="M112" s="227" t="s">
        <v>21</v>
      </c>
      <c r="N112" s="228" t="s">
        <v>45</v>
      </c>
      <c r="O112" s="86"/>
      <c r="P112" s="229">
        <f>O112*H112</f>
        <v>0</v>
      </c>
      <c r="Q112" s="229">
        <v>0</v>
      </c>
      <c r="R112" s="229">
        <f>Q112*H112</f>
        <v>0</v>
      </c>
      <c r="S112" s="229">
        <v>0.316</v>
      </c>
      <c r="T112" s="230">
        <f>S112*H112</f>
        <v>12.956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31" t="s">
        <v>128</v>
      </c>
      <c r="AT112" s="231" t="s">
        <v>123</v>
      </c>
      <c r="AU112" s="231" t="s">
        <v>84</v>
      </c>
      <c r="AY112" s="19" t="s">
        <v>121</v>
      </c>
      <c r="BE112" s="232">
        <f>IF(N112="základní",J112,0)</f>
        <v>0</v>
      </c>
      <c r="BF112" s="232">
        <f>IF(N112="snížená",J112,0)</f>
        <v>0</v>
      </c>
      <c r="BG112" s="232">
        <f>IF(N112="zákl. přenesená",J112,0)</f>
        <v>0</v>
      </c>
      <c r="BH112" s="232">
        <f>IF(N112="sníž. přenesená",J112,0)</f>
        <v>0</v>
      </c>
      <c r="BI112" s="232">
        <f>IF(N112="nulová",J112,0)</f>
        <v>0</v>
      </c>
      <c r="BJ112" s="19" t="s">
        <v>82</v>
      </c>
      <c r="BK112" s="232">
        <f>ROUND(I112*H112,2)</f>
        <v>0</v>
      </c>
      <c r="BL112" s="19" t="s">
        <v>128</v>
      </c>
      <c r="BM112" s="231" t="s">
        <v>563</v>
      </c>
    </row>
    <row r="113" s="2" customFormat="1">
      <c r="A113" s="40"/>
      <c r="B113" s="41"/>
      <c r="C113" s="42"/>
      <c r="D113" s="233" t="s">
        <v>130</v>
      </c>
      <c r="E113" s="42"/>
      <c r="F113" s="234" t="s">
        <v>149</v>
      </c>
      <c r="G113" s="42"/>
      <c r="H113" s="42"/>
      <c r="I113" s="138"/>
      <c r="J113" s="42"/>
      <c r="K113" s="42"/>
      <c r="L113" s="46"/>
      <c r="M113" s="235"/>
      <c r="N113" s="236"/>
      <c r="O113" s="86"/>
      <c r="P113" s="86"/>
      <c r="Q113" s="86"/>
      <c r="R113" s="86"/>
      <c r="S113" s="86"/>
      <c r="T113" s="87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T113" s="19" t="s">
        <v>130</v>
      </c>
      <c r="AU113" s="19" t="s">
        <v>84</v>
      </c>
    </row>
    <row r="114" s="13" customFormat="1">
      <c r="A114" s="13"/>
      <c r="B114" s="237"/>
      <c r="C114" s="238"/>
      <c r="D114" s="233" t="s">
        <v>136</v>
      </c>
      <c r="E114" s="239" t="s">
        <v>21</v>
      </c>
      <c r="F114" s="240" t="s">
        <v>559</v>
      </c>
      <c r="G114" s="238"/>
      <c r="H114" s="241">
        <v>34.299999999999997</v>
      </c>
      <c r="I114" s="242"/>
      <c r="J114" s="238"/>
      <c r="K114" s="238"/>
      <c r="L114" s="243"/>
      <c r="M114" s="244"/>
      <c r="N114" s="245"/>
      <c r="O114" s="245"/>
      <c r="P114" s="245"/>
      <c r="Q114" s="245"/>
      <c r="R114" s="245"/>
      <c r="S114" s="245"/>
      <c r="T114" s="246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47" t="s">
        <v>136</v>
      </c>
      <c r="AU114" s="247" t="s">
        <v>84</v>
      </c>
      <c r="AV114" s="13" t="s">
        <v>84</v>
      </c>
      <c r="AW114" s="13" t="s">
        <v>35</v>
      </c>
      <c r="AX114" s="13" t="s">
        <v>74</v>
      </c>
      <c r="AY114" s="247" t="s">
        <v>121</v>
      </c>
    </row>
    <row r="115" s="13" customFormat="1">
      <c r="A115" s="13"/>
      <c r="B115" s="237"/>
      <c r="C115" s="238"/>
      <c r="D115" s="233" t="s">
        <v>136</v>
      </c>
      <c r="E115" s="239" t="s">
        <v>21</v>
      </c>
      <c r="F115" s="240" t="s">
        <v>560</v>
      </c>
      <c r="G115" s="238"/>
      <c r="H115" s="241">
        <v>6.7000000000000002</v>
      </c>
      <c r="I115" s="242"/>
      <c r="J115" s="238"/>
      <c r="K115" s="238"/>
      <c r="L115" s="243"/>
      <c r="M115" s="244"/>
      <c r="N115" s="245"/>
      <c r="O115" s="245"/>
      <c r="P115" s="245"/>
      <c r="Q115" s="245"/>
      <c r="R115" s="245"/>
      <c r="S115" s="245"/>
      <c r="T115" s="246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47" t="s">
        <v>136</v>
      </c>
      <c r="AU115" s="247" t="s">
        <v>84</v>
      </c>
      <c r="AV115" s="13" t="s">
        <v>84</v>
      </c>
      <c r="AW115" s="13" t="s">
        <v>35</v>
      </c>
      <c r="AX115" s="13" t="s">
        <v>74</v>
      </c>
      <c r="AY115" s="247" t="s">
        <v>121</v>
      </c>
    </row>
    <row r="116" s="16" customFormat="1">
      <c r="A116" s="16"/>
      <c r="B116" s="269"/>
      <c r="C116" s="270"/>
      <c r="D116" s="233" t="s">
        <v>136</v>
      </c>
      <c r="E116" s="271" t="s">
        <v>21</v>
      </c>
      <c r="F116" s="272" t="s">
        <v>215</v>
      </c>
      <c r="G116" s="270"/>
      <c r="H116" s="273">
        <v>41</v>
      </c>
      <c r="I116" s="274"/>
      <c r="J116" s="270"/>
      <c r="K116" s="270"/>
      <c r="L116" s="275"/>
      <c r="M116" s="276"/>
      <c r="N116" s="277"/>
      <c r="O116" s="277"/>
      <c r="P116" s="277"/>
      <c r="Q116" s="277"/>
      <c r="R116" s="277"/>
      <c r="S116" s="277"/>
      <c r="T116" s="278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T116" s="279" t="s">
        <v>136</v>
      </c>
      <c r="AU116" s="279" t="s">
        <v>84</v>
      </c>
      <c r="AV116" s="16" t="s">
        <v>128</v>
      </c>
      <c r="AW116" s="16" t="s">
        <v>35</v>
      </c>
      <c r="AX116" s="16" t="s">
        <v>82</v>
      </c>
      <c r="AY116" s="279" t="s">
        <v>121</v>
      </c>
    </row>
    <row r="117" s="2" customFormat="1" ht="16.5" customHeight="1">
      <c r="A117" s="40"/>
      <c r="B117" s="41"/>
      <c r="C117" s="220" t="s">
        <v>163</v>
      </c>
      <c r="D117" s="220" t="s">
        <v>123</v>
      </c>
      <c r="E117" s="221" t="s">
        <v>151</v>
      </c>
      <c r="F117" s="222" t="s">
        <v>152</v>
      </c>
      <c r="G117" s="223" t="s">
        <v>153</v>
      </c>
      <c r="H117" s="224">
        <v>28</v>
      </c>
      <c r="I117" s="225"/>
      <c r="J117" s="226">
        <f>ROUND(I117*H117,2)</f>
        <v>0</v>
      </c>
      <c r="K117" s="222" t="s">
        <v>127</v>
      </c>
      <c r="L117" s="46"/>
      <c r="M117" s="227" t="s">
        <v>21</v>
      </c>
      <c r="N117" s="228" t="s">
        <v>45</v>
      </c>
      <c r="O117" s="86"/>
      <c r="P117" s="229">
        <f>O117*H117</f>
        <v>0</v>
      </c>
      <c r="Q117" s="229">
        <v>0</v>
      </c>
      <c r="R117" s="229">
        <f>Q117*H117</f>
        <v>0</v>
      </c>
      <c r="S117" s="229">
        <v>0.23000000000000001</v>
      </c>
      <c r="T117" s="230">
        <f>S117*H117</f>
        <v>6.4400000000000004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31" t="s">
        <v>128</v>
      </c>
      <c r="AT117" s="231" t="s">
        <v>123</v>
      </c>
      <c r="AU117" s="231" t="s">
        <v>84</v>
      </c>
      <c r="AY117" s="19" t="s">
        <v>121</v>
      </c>
      <c r="BE117" s="232">
        <f>IF(N117="základní",J117,0)</f>
        <v>0</v>
      </c>
      <c r="BF117" s="232">
        <f>IF(N117="snížená",J117,0)</f>
        <v>0</v>
      </c>
      <c r="BG117" s="232">
        <f>IF(N117="zákl. přenesená",J117,0)</f>
        <v>0</v>
      </c>
      <c r="BH117" s="232">
        <f>IF(N117="sníž. přenesená",J117,0)</f>
        <v>0</v>
      </c>
      <c r="BI117" s="232">
        <f>IF(N117="nulová",J117,0)</f>
        <v>0</v>
      </c>
      <c r="BJ117" s="19" t="s">
        <v>82</v>
      </c>
      <c r="BK117" s="232">
        <f>ROUND(I117*H117,2)</f>
        <v>0</v>
      </c>
      <c r="BL117" s="19" t="s">
        <v>128</v>
      </c>
      <c r="BM117" s="231" t="s">
        <v>564</v>
      </c>
    </row>
    <row r="118" s="2" customFormat="1">
      <c r="A118" s="40"/>
      <c r="B118" s="41"/>
      <c r="C118" s="42"/>
      <c r="D118" s="233" t="s">
        <v>130</v>
      </c>
      <c r="E118" s="42"/>
      <c r="F118" s="234" t="s">
        <v>155</v>
      </c>
      <c r="G118" s="42"/>
      <c r="H118" s="42"/>
      <c r="I118" s="138"/>
      <c r="J118" s="42"/>
      <c r="K118" s="42"/>
      <c r="L118" s="46"/>
      <c r="M118" s="235"/>
      <c r="N118" s="236"/>
      <c r="O118" s="86"/>
      <c r="P118" s="86"/>
      <c r="Q118" s="86"/>
      <c r="R118" s="86"/>
      <c r="S118" s="86"/>
      <c r="T118" s="87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T118" s="19" t="s">
        <v>130</v>
      </c>
      <c r="AU118" s="19" t="s">
        <v>84</v>
      </c>
    </row>
    <row r="119" s="13" customFormat="1">
      <c r="A119" s="13"/>
      <c r="B119" s="237"/>
      <c r="C119" s="238"/>
      <c r="D119" s="233" t="s">
        <v>136</v>
      </c>
      <c r="E119" s="239" t="s">
        <v>21</v>
      </c>
      <c r="F119" s="240" t="s">
        <v>565</v>
      </c>
      <c r="G119" s="238"/>
      <c r="H119" s="241">
        <v>28</v>
      </c>
      <c r="I119" s="242"/>
      <c r="J119" s="238"/>
      <c r="K119" s="238"/>
      <c r="L119" s="243"/>
      <c r="M119" s="244"/>
      <c r="N119" s="245"/>
      <c r="O119" s="245"/>
      <c r="P119" s="245"/>
      <c r="Q119" s="245"/>
      <c r="R119" s="245"/>
      <c r="S119" s="245"/>
      <c r="T119" s="246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47" t="s">
        <v>136</v>
      </c>
      <c r="AU119" s="247" t="s">
        <v>84</v>
      </c>
      <c r="AV119" s="13" t="s">
        <v>84</v>
      </c>
      <c r="AW119" s="13" t="s">
        <v>35</v>
      </c>
      <c r="AX119" s="13" t="s">
        <v>82</v>
      </c>
      <c r="AY119" s="247" t="s">
        <v>121</v>
      </c>
    </row>
    <row r="120" s="2" customFormat="1" ht="24" customHeight="1">
      <c r="A120" s="40"/>
      <c r="B120" s="41"/>
      <c r="C120" s="220" t="s">
        <v>169</v>
      </c>
      <c r="D120" s="220" t="s">
        <v>123</v>
      </c>
      <c r="E120" s="221" t="s">
        <v>158</v>
      </c>
      <c r="F120" s="222" t="s">
        <v>159</v>
      </c>
      <c r="G120" s="223" t="s">
        <v>153</v>
      </c>
      <c r="H120" s="224">
        <v>10</v>
      </c>
      <c r="I120" s="225"/>
      <c r="J120" s="226">
        <f>ROUND(I120*H120,2)</f>
        <v>0</v>
      </c>
      <c r="K120" s="222" t="s">
        <v>127</v>
      </c>
      <c r="L120" s="46"/>
      <c r="M120" s="227" t="s">
        <v>21</v>
      </c>
      <c r="N120" s="228" t="s">
        <v>45</v>
      </c>
      <c r="O120" s="86"/>
      <c r="P120" s="229">
        <f>O120*H120</f>
        <v>0</v>
      </c>
      <c r="Q120" s="229">
        <v>0.0086800000000000002</v>
      </c>
      <c r="R120" s="229">
        <f>Q120*H120</f>
        <v>0.086800000000000002</v>
      </c>
      <c r="S120" s="229">
        <v>0</v>
      </c>
      <c r="T120" s="230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31" t="s">
        <v>128</v>
      </c>
      <c r="AT120" s="231" t="s">
        <v>123</v>
      </c>
      <c r="AU120" s="231" t="s">
        <v>84</v>
      </c>
      <c r="AY120" s="19" t="s">
        <v>121</v>
      </c>
      <c r="BE120" s="232">
        <f>IF(N120="základní",J120,0)</f>
        <v>0</v>
      </c>
      <c r="BF120" s="232">
        <f>IF(N120="snížená",J120,0)</f>
        <v>0</v>
      </c>
      <c r="BG120" s="232">
        <f>IF(N120="zákl. přenesená",J120,0)</f>
        <v>0</v>
      </c>
      <c r="BH120" s="232">
        <f>IF(N120="sníž. přenesená",J120,0)</f>
        <v>0</v>
      </c>
      <c r="BI120" s="232">
        <f>IF(N120="nulová",J120,0)</f>
        <v>0</v>
      </c>
      <c r="BJ120" s="19" t="s">
        <v>82</v>
      </c>
      <c r="BK120" s="232">
        <f>ROUND(I120*H120,2)</f>
        <v>0</v>
      </c>
      <c r="BL120" s="19" t="s">
        <v>128</v>
      </c>
      <c r="BM120" s="231" t="s">
        <v>566</v>
      </c>
    </row>
    <row r="121" s="2" customFormat="1">
      <c r="A121" s="40"/>
      <c r="B121" s="41"/>
      <c r="C121" s="42"/>
      <c r="D121" s="233" t="s">
        <v>130</v>
      </c>
      <c r="E121" s="42"/>
      <c r="F121" s="234" t="s">
        <v>161</v>
      </c>
      <c r="G121" s="42"/>
      <c r="H121" s="42"/>
      <c r="I121" s="138"/>
      <c r="J121" s="42"/>
      <c r="K121" s="42"/>
      <c r="L121" s="46"/>
      <c r="M121" s="235"/>
      <c r="N121" s="236"/>
      <c r="O121" s="86"/>
      <c r="P121" s="86"/>
      <c r="Q121" s="86"/>
      <c r="R121" s="86"/>
      <c r="S121" s="86"/>
      <c r="T121" s="87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T121" s="19" t="s">
        <v>130</v>
      </c>
      <c r="AU121" s="19" t="s">
        <v>84</v>
      </c>
    </row>
    <row r="122" s="13" customFormat="1">
      <c r="A122" s="13"/>
      <c r="B122" s="237"/>
      <c r="C122" s="238"/>
      <c r="D122" s="233" t="s">
        <v>136</v>
      </c>
      <c r="E122" s="239" t="s">
        <v>21</v>
      </c>
      <c r="F122" s="240" t="s">
        <v>567</v>
      </c>
      <c r="G122" s="238"/>
      <c r="H122" s="241">
        <v>8</v>
      </c>
      <c r="I122" s="242"/>
      <c r="J122" s="238"/>
      <c r="K122" s="238"/>
      <c r="L122" s="243"/>
      <c r="M122" s="244"/>
      <c r="N122" s="245"/>
      <c r="O122" s="245"/>
      <c r="P122" s="245"/>
      <c r="Q122" s="245"/>
      <c r="R122" s="245"/>
      <c r="S122" s="245"/>
      <c r="T122" s="246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47" t="s">
        <v>136</v>
      </c>
      <c r="AU122" s="247" t="s">
        <v>84</v>
      </c>
      <c r="AV122" s="13" t="s">
        <v>84</v>
      </c>
      <c r="AW122" s="13" t="s">
        <v>35</v>
      </c>
      <c r="AX122" s="13" t="s">
        <v>74</v>
      </c>
      <c r="AY122" s="247" t="s">
        <v>121</v>
      </c>
    </row>
    <row r="123" s="13" customFormat="1">
      <c r="A123" s="13"/>
      <c r="B123" s="237"/>
      <c r="C123" s="238"/>
      <c r="D123" s="233" t="s">
        <v>136</v>
      </c>
      <c r="E123" s="239" t="s">
        <v>21</v>
      </c>
      <c r="F123" s="240" t="s">
        <v>568</v>
      </c>
      <c r="G123" s="238"/>
      <c r="H123" s="241">
        <v>10</v>
      </c>
      <c r="I123" s="242"/>
      <c r="J123" s="238"/>
      <c r="K123" s="238"/>
      <c r="L123" s="243"/>
      <c r="M123" s="244"/>
      <c r="N123" s="245"/>
      <c r="O123" s="245"/>
      <c r="P123" s="245"/>
      <c r="Q123" s="245"/>
      <c r="R123" s="245"/>
      <c r="S123" s="245"/>
      <c r="T123" s="246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47" t="s">
        <v>136</v>
      </c>
      <c r="AU123" s="247" t="s">
        <v>84</v>
      </c>
      <c r="AV123" s="13" t="s">
        <v>84</v>
      </c>
      <c r="AW123" s="13" t="s">
        <v>35</v>
      </c>
      <c r="AX123" s="13" t="s">
        <v>82</v>
      </c>
      <c r="AY123" s="247" t="s">
        <v>121</v>
      </c>
    </row>
    <row r="124" s="2" customFormat="1" ht="24" customHeight="1">
      <c r="A124" s="40"/>
      <c r="B124" s="41"/>
      <c r="C124" s="220" t="s">
        <v>176</v>
      </c>
      <c r="D124" s="220" t="s">
        <v>123</v>
      </c>
      <c r="E124" s="221" t="s">
        <v>164</v>
      </c>
      <c r="F124" s="222" t="s">
        <v>165</v>
      </c>
      <c r="G124" s="223" t="s">
        <v>153</v>
      </c>
      <c r="H124" s="224">
        <v>6</v>
      </c>
      <c r="I124" s="225"/>
      <c r="J124" s="226">
        <f>ROUND(I124*H124,2)</f>
        <v>0</v>
      </c>
      <c r="K124" s="222" t="s">
        <v>127</v>
      </c>
      <c r="L124" s="46"/>
      <c r="M124" s="227" t="s">
        <v>21</v>
      </c>
      <c r="N124" s="228" t="s">
        <v>45</v>
      </c>
      <c r="O124" s="86"/>
      <c r="P124" s="229">
        <f>O124*H124</f>
        <v>0</v>
      </c>
      <c r="Q124" s="229">
        <v>0.036900000000000002</v>
      </c>
      <c r="R124" s="229">
        <f>Q124*H124</f>
        <v>0.22140000000000001</v>
      </c>
      <c r="S124" s="229">
        <v>0</v>
      </c>
      <c r="T124" s="230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231" t="s">
        <v>128</v>
      </c>
      <c r="AT124" s="231" t="s">
        <v>123</v>
      </c>
      <c r="AU124" s="231" t="s">
        <v>84</v>
      </c>
      <c r="AY124" s="19" t="s">
        <v>121</v>
      </c>
      <c r="BE124" s="232">
        <f>IF(N124="základní",J124,0)</f>
        <v>0</v>
      </c>
      <c r="BF124" s="232">
        <f>IF(N124="snížená",J124,0)</f>
        <v>0</v>
      </c>
      <c r="BG124" s="232">
        <f>IF(N124="zákl. přenesená",J124,0)</f>
        <v>0</v>
      </c>
      <c r="BH124" s="232">
        <f>IF(N124="sníž. přenesená",J124,0)</f>
        <v>0</v>
      </c>
      <c r="BI124" s="232">
        <f>IF(N124="nulová",J124,0)</f>
        <v>0</v>
      </c>
      <c r="BJ124" s="19" t="s">
        <v>82</v>
      </c>
      <c r="BK124" s="232">
        <f>ROUND(I124*H124,2)</f>
        <v>0</v>
      </c>
      <c r="BL124" s="19" t="s">
        <v>128</v>
      </c>
      <c r="BM124" s="231" t="s">
        <v>569</v>
      </c>
    </row>
    <row r="125" s="2" customFormat="1">
      <c r="A125" s="40"/>
      <c r="B125" s="41"/>
      <c r="C125" s="42"/>
      <c r="D125" s="233" t="s">
        <v>130</v>
      </c>
      <c r="E125" s="42"/>
      <c r="F125" s="234" t="s">
        <v>167</v>
      </c>
      <c r="G125" s="42"/>
      <c r="H125" s="42"/>
      <c r="I125" s="138"/>
      <c r="J125" s="42"/>
      <c r="K125" s="42"/>
      <c r="L125" s="46"/>
      <c r="M125" s="235"/>
      <c r="N125" s="236"/>
      <c r="O125" s="86"/>
      <c r="P125" s="86"/>
      <c r="Q125" s="86"/>
      <c r="R125" s="86"/>
      <c r="S125" s="86"/>
      <c r="T125" s="87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T125" s="19" t="s">
        <v>130</v>
      </c>
      <c r="AU125" s="19" t="s">
        <v>84</v>
      </c>
    </row>
    <row r="126" s="13" customFormat="1">
      <c r="A126" s="13"/>
      <c r="B126" s="237"/>
      <c r="C126" s="238"/>
      <c r="D126" s="233" t="s">
        <v>136</v>
      </c>
      <c r="E126" s="239" t="s">
        <v>21</v>
      </c>
      <c r="F126" s="240" t="s">
        <v>570</v>
      </c>
      <c r="G126" s="238"/>
      <c r="H126" s="241">
        <v>6</v>
      </c>
      <c r="I126" s="242"/>
      <c r="J126" s="238"/>
      <c r="K126" s="238"/>
      <c r="L126" s="243"/>
      <c r="M126" s="244"/>
      <c r="N126" s="245"/>
      <c r="O126" s="245"/>
      <c r="P126" s="245"/>
      <c r="Q126" s="245"/>
      <c r="R126" s="245"/>
      <c r="S126" s="245"/>
      <c r="T126" s="246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47" t="s">
        <v>136</v>
      </c>
      <c r="AU126" s="247" t="s">
        <v>84</v>
      </c>
      <c r="AV126" s="13" t="s">
        <v>84</v>
      </c>
      <c r="AW126" s="13" t="s">
        <v>35</v>
      </c>
      <c r="AX126" s="13" t="s">
        <v>82</v>
      </c>
      <c r="AY126" s="247" t="s">
        <v>121</v>
      </c>
    </row>
    <row r="127" s="2" customFormat="1" ht="24" customHeight="1">
      <c r="A127" s="40"/>
      <c r="B127" s="41"/>
      <c r="C127" s="220" t="s">
        <v>186</v>
      </c>
      <c r="D127" s="220" t="s">
        <v>123</v>
      </c>
      <c r="E127" s="221" t="s">
        <v>170</v>
      </c>
      <c r="F127" s="222" t="s">
        <v>171</v>
      </c>
      <c r="G127" s="223" t="s">
        <v>172</v>
      </c>
      <c r="H127" s="224">
        <v>32</v>
      </c>
      <c r="I127" s="225"/>
      <c r="J127" s="226">
        <f>ROUND(I127*H127,2)</f>
        <v>0</v>
      </c>
      <c r="K127" s="222" t="s">
        <v>127</v>
      </c>
      <c r="L127" s="46"/>
      <c r="M127" s="227" t="s">
        <v>21</v>
      </c>
      <c r="N127" s="228" t="s">
        <v>45</v>
      </c>
      <c r="O127" s="86"/>
      <c r="P127" s="229">
        <f>O127*H127</f>
        <v>0</v>
      </c>
      <c r="Q127" s="229">
        <v>0</v>
      </c>
      <c r="R127" s="229">
        <f>Q127*H127</f>
        <v>0</v>
      </c>
      <c r="S127" s="229">
        <v>0</v>
      </c>
      <c r="T127" s="230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31" t="s">
        <v>128</v>
      </c>
      <c r="AT127" s="231" t="s">
        <v>123</v>
      </c>
      <c r="AU127" s="231" t="s">
        <v>84</v>
      </c>
      <c r="AY127" s="19" t="s">
        <v>121</v>
      </c>
      <c r="BE127" s="232">
        <f>IF(N127="základní",J127,0)</f>
        <v>0</v>
      </c>
      <c r="BF127" s="232">
        <f>IF(N127="snížená",J127,0)</f>
        <v>0</v>
      </c>
      <c r="BG127" s="232">
        <f>IF(N127="zákl. přenesená",J127,0)</f>
        <v>0</v>
      </c>
      <c r="BH127" s="232">
        <f>IF(N127="sníž. přenesená",J127,0)</f>
        <v>0</v>
      </c>
      <c r="BI127" s="232">
        <f>IF(N127="nulová",J127,0)</f>
        <v>0</v>
      </c>
      <c r="BJ127" s="19" t="s">
        <v>82</v>
      </c>
      <c r="BK127" s="232">
        <f>ROUND(I127*H127,2)</f>
        <v>0</v>
      </c>
      <c r="BL127" s="19" t="s">
        <v>128</v>
      </c>
      <c r="BM127" s="231" t="s">
        <v>571</v>
      </c>
    </row>
    <row r="128" s="2" customFormat="1">
      <c r="A128" s="40"/>
      <c r="B128" s="41"/>
      <c r="C128" s="42"/>
      <c r="D128" s="233" t="s">
        <v>130</v>
      </c>
      <c r="E128" s="42"/>
      <c r="F128" s="234" t="s">
        <v>174</v>
      </c>
      <c r="G128" s="42"/>
      <c r="H128" s="42"/>
      <c r="I128" s="138"/>
      <c r="J128" s="42"/>
      <c r="K128" s="42"/>
      <c r="L128" s="46"/>
      <c r="M128" s="235"/>
      <c r="N128" s="236"/>
      <c r="O128" s="86"/>
      <c r="P128" s="86"/>
      <c r="Q128" s="86"/>
      <c r="R128" s="86"/>
      <c r="S128" s="86"/>
      <c r="T128" s="87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T128" s="19" t="s">
        <v>130</v>
      </c>
      <c r="AU128" s="19" t="s">
        <v>84</v>
      </c>
    </row>
    <row r="129" s="13" customFormat="1">
      <c r="A129" s="13"/>
      <c r="B129" s="237"/>
      <c r="C129" s="238"/>
      <c r="D129" s="233" t="s">
        <v>136</v>
      </c>
      <c r="E129" s="239" t="s">
        <v>21</v>
      </c>
      <c r="F129" s="240" t="s">
        <v>572</v>
      </c>
      <c r="G129" s="238"/>
      <c r="H129" s="241">
        <v>32</v>
      </c>
      <c r="I129" s="242"/>
      <c r="J129" s="238"/>
      <c r="K129" s="238"/>
      <c r="L129" s="243"/>
      <c r="M129" s="244"/>
      <c r="N129" s="245"/>
      <c r="O129" s="245"/>
      <c r="P129" s="245"/>
      <c r="Q129" s="245"/>
      <c r="R129" s="245"/>
      <c r="S129" s="245"/>
      <c r="T129" s="246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47" t="s">
        <v>136</v>
      </c>
      <c r="AU129" s="247" t="s">
        <v>84</v>
      </c>
      <c r="AV129" s="13" t="s">
        <v>84</v>
      </c>
      <c r="AW129" s="13" t="s">
        <v>35</v>
      </c>
      <c r="AX129" s="13" t="s">
        <v>82</v>
      </c>
      <c r="AY129" s="247" t="s">
        <v>121</v>
      </c>
    </row>
    <row r="130" s="2" customFormat="1" ht="24" customHeight="1">
      <c r="A130" s="40"/>
      <c r="B130" s="41"/>
      <c r="C130" s="220" t="s">
        <v>191</v>
      </c>
      <c r="D130" s="220" t="s">
        <v>123</v>
      </c>
      <c r="E130" s="221" t="s">
        <v>177</v>
      </c>
      <c r="F130" s="222" t="s">
        <v>178</v>
      </c>
      <c r="G130" s="223" t="s">
        <v>172</v>
      </c>
      <c r="H130" s="224">
        <v>44.223999999999997</v>
      </c>
      <c r="I130" s="225"/>
      <c r="J130" s="226">
        <f>ROUND(I130*H130,2)</f>
        <v>0</v>
      </c>
      <c r="K130" s="222" t="s">
        <v>127</v>
      </c>
      <c r="L130" s="46"/>
      <c r="M130" s="227" t="s">
        <v>21</v>
      </c>
      <c r="N130" s="228" t="s">
        <v>45</v>
      </c>
      <c r="O130" s="86"/>
      <c r="P130" s="229">
        <f>O130*H130</f>
        <v>0</v>
      </c>
      <c r="Q130" s="229">
        <v>0</v>
      </c>
      <c r="R130" s="229">
        <f>Q130*H130</f>
        <v>0</v>
      </c>
      <c r="S130" s="229">
        <v>0</v>
      </c>
      <c r="T130" s="230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31" t="s">
        <v>128</v>
      </c>
      <c r="AT130" s="231" t="s">
        <v>123</v>
      </c>
      <c r="AU130" s="231" t="s">
        <v>84</v>
      </c>
      <c r="AY130" s="19" t="s">
        <v>121</v>
      </c>
      <c r="BE130" s="232">
        <f>IF(N130="základní",J130,0)</f>
        <v>0</v>
      </c>
      <c r="BF130" s="232">
        <f>IF(N130="snížená",J130,0)</f>
        <v>0</v>
      </c>
      <c r="BG130" s="232">
        <f>IF(N130="zákl. přenesená",J130,0)</f>
        <v>0</v>
      </c>
      <c r="BH130" s="232">
        <f>IF(N130="sníž. přenesená",J130,0)</f>
        <v>0</v>
      </c>
      <c r="BI130" s="232">
        <f>IF(N130="nulová",J130,0)</f>
        <v>0</v>
      </c>
      <c r="BJ130" s="19" t="s">
        <v>82</v>
      </c>
      <c r="BK130" s="232">
        <f>ROUND(I130*H130,2)</f>
        <v>0</v>
      </c>
      <c r="BL130" s="19" t="s">
        <v>128</v>
      </c>
      <c r="BM130" s="231" t="s">
        <v>573</v>
      </c>
    </row>
    <row r="131" s="2" customFormat="1">
      <c r="A131" s="40"/>
      <c r="B131" s="41"/>
      <c r="C131" s="42"/>
      <c r="D131" s="233" t="s">
        <v>130</v>
      </c>
      <c r="E131" s="42"/>
      <c r="F131" s="234" t="s">
        <v>180</v>
      </c>
      <c r="G131" s="42"/>
      <c r="H131" s="42"/>
      <c r="I131" s="138"/>
      <c r="J131" s="42"/>
      <c r="K131" s="42"/>
      <c r="L131" s="46"/>
      <c r="M131" s="235"/>
      <c r="N131" s="236"/>
      <c r="O131" s="86"/>
      <c r="P131" s="86"/>
      <c r="Q131" s="86"/>
      <c r="R131" s="86"/>
      <c r="S131" s="86"/>
      <c r="T131" s="87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130</v>
      </c>
      <c r="AU131" s="19" t="s">
        <v>84</v>
      </c>
    </row>
    <row r="132" s="13" customFormat="1">
      <c r="A132" s="13"/>
      <c r="B132" s="237"/>
      <c r="C132" s="238"/>
      <c r="D132" s="233" t="s">
        <v>136</v>
      </c>
      <c r="E132" s="239" t="s">
        <v>21</v>
      </c>
      <c r="F132" s="240" t="s">
        <v>574</v>
      </c>
      <c r="G132" s="238"/>
      <c r="H132" s="241">
        <v>9.6799999999999997</v>
      </c>
      <c r="I132" s="242"/>
      <c r="J132" s="238"/>
      <c r="K132" s="238"/>
      <c r="L132" s="243"/>
      <c r="M132" s="244"/>
      <c r="N132" s="245"/>
      <c r="O132" s="245"/>
      <c r="P132" s="245"/>
      <c r="Q132" s="245"/>
      <c r="R132" s="245"/>
      <c r="S132" s="245"/>
      <c r="T132" s="246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7" t="s">
        <v>136</v>
      </c>
      <c r="AU132" s="247" t="s">
        <v>84</v>
      </c>
      <c r="AV132" s="13" t="s">
        <v>84</v>
      </c>
      <c r="AW132" s="13" t="s">
        <v>35</v>
      </c>
      <c r="AX132" s="13" t="s">
        <v>74</v>
      </c>
      <c r="AY132" s="247" t="s">
        <v>121</v>
      </c>
    </row>
    <row r="133" s="13" customFormat="1">
      <c r="A133" s="13"/>
      <c r="B133" s="237"/>
      <c r="C133" s="238"/>
      <c r="D133" s="233" t="s">
        <v>136</v>
      </c>
      <c r="E133" s="239" t="s">
        <v>21</v>
      </c>
      <c r="F133" s="240" t="s">
        <v>575</v>
      </c>
      <c r="G133" s="238"/>
      <c r="H133" s="241">
        <v>6.3659999999999997</v>
      </c>
      <c r="I133" s="242"/>
      <c r="J133" s="238"/>
      <c r="K133" s="238"/>
      <c r="L133" s="243"/>
      <c r="M133" s="244"/>
      <c r="N133" s="245"/>
      <c r="O133" s="245"/>
      <c r="P133" s="245"/>
      <c r="Q133" s="245"/>
      <c r="R133" s="245"/>
      <c r="S133" s="245"/>
      <c r="T133" s="246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47" t="s">
        <v>136</v>
      </c>
      <c r="AU133" s="247" t="s">
        <v>84</v>
      </c>
      <c r="AV133" s="13" t="s">
        <v>84</v>
      </c>
      <c r="AW133" s="13" t="s">
        <v>35</v>
      </c>
      <c r="AX133" s="13" t="s">
        <v>74</v>
      </c>
      <c r="AY133" s="247" t="s">
        <v>121</v>
      </c>
    </row>
    <row r="134" s="13" customFormat="1">
      <c r="A134" s="13"/>
      <c r="B134" s="237"/>
      <c r="C134" s="238"/>
      <c r="D134" s="233" t="s">
        <v>136</v>
      </c>
      <c r="E134" s="239" t="s">
        <v>21</v>
      </c>
      <c r="F134" s="240" t="s">
        <v>576</v>
      </c>
      <c r="G134" s="238"/>
      <c r="H134" s="241">
        <v>5.359</v>
      </c>
      <c r="I134" s="242"/>
      <c r="J134" s="238"/>
      <c r="K134" s="238"/>
      <c r="L134" s="243"/>
      <c r="M134" s="244"/>
      <c r="N134" s="245"/>
      <c r="O134" s="245"/>
      <c r="P134" s="245"/>
      <c r="Q134" s="245"/>
      <c r="R134" s="245"/>
      <c r="S134" s="245"/>
      <c r="T134" s="246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7" t="s">
        <v>136</v>
      </c>
      <c r="AU134" s="247" t="s">
        <v>84</v>
      </c>
      <c r="AV134" s="13" t="s">
        <v>84</v>
      </c>
      <c r="AW134" s="13" t="s">
        <v>35</v>
      </c>
      <c r="AX134" s="13" t="s">
        <v>74</v>
      </c>
      <c r="AY134" s="247" t="s">
        <v>121</v>
      </c>
    </row>
    <row r="135" s="13" customFormat="1">
      <c r="A135" s="13"/>
      <c r="B135" s="237"/>
      <c r="C135" s="238"/>
      <c r="D135" s="233" t="s">
        <v>136</v>
      </c>
      <c r="E135" s="239" t="s">
        <v>21</v>
      </c>
      <c r="F135" s="240" t="s">
        <v>577</v>
      </c>
      <c r="G135" s="238"/>
      <c r="H135" s="241">
        <v>5.0369999999999999</v>
      </c>
      <c r="I135" s="242"/>
      <c r="J135" s="238"/>
      <c r="K135" s="238"/>
      <c r="L135" s="243"/>
      <c r="M135" s="244"/>
      <c r="N135" s="245"/>
      <c r="O135" s="245"/>
      <c r="P135" s="245"/>
      <c r="Q135" s="245"/>
      <c r="R135" s="245"/>
      <c r="S135" s="245"/>
      <c r="T135" s="246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7" t="s">
        <v>136</v>
      </c>
      <c r="AU135" s="247" t="s">
        <v>84</v>
      </c>
      <c r="AV135" s="13" t="s">
        <v>84</v>
      </c>
      <c r="AW135" s="13" t="s">
        <v>35</v>
      </c>
      <c r="AX135" s="13" t="s">
        <v>74</v>
      </c>
      <c r="AY135" s="247" t="s">
        <v>121</v>
      </c>
    </row>
    <row r="136" s="13" customFormat="1">
      <c r="A136" s="13"/>
      <c r="B136" s="237"/>
      <c r="C136" s="238"/>
      <c r="D136" s="233" t="s">
        <v>136</v>
      </c>
      <c r="E136" s="239" t="s">
        <v>21</v>
      </c>
      <c r="F136" s="240" t="s">
        <v>578</v>
      </c>
      <c r="G136" s="238"/>
      <c r="H136" s="241">
        <v>5.2359999999999998</v>
      </c>
      <c r="I136" s="242"/>
      <c r="J136" s="238"/>
      <c r="K136" s="238"/>
      <c r="L136" s="243"/>
      <c r="M136" s="244"/>
      <c r="N136" s="245"/>
      <c r="O136" s="245"/>
      <c r="P136" s="245"/>
      <c r="Q136" s="245"/>
      <c r="R136" s="245"/>
      <c r="S136" s="245"/>
      <c r="T136" s="246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7" t="s">
        <v>136</v>
      </c>
      <c r="AU136" s="247" t="s">
        <v>84</v>
      </c>
      <c r="AV136" s="13" t="s">
        <v>84</v>
      </c>
      <c r="AW136" s="13" t="s">
        <v>35</v>
      </c>
      <c r="AX136" s="13" t="s">
        <v>74</v>
      </c>
      <c r="AY136" s="247" t="s">
        <v>121</v>
      </c>
    </row>
    <row r="137" s="13" customFormat="1">
      <c r="A137" s="13"/>
      <c r="B137" s="237"/>
      <c r="C137" s="238"/>
      <c r="D137" s="233" t="s">
        <v>136</v>
      </c>
      <c r="E137" s="239" t="s">
        <v>21</v>
      </c>
      <c r="F137" s="240" t="s">
        <v>579</v>
      </c>
      <c r="G137" s="238"/>
      <c r="H137" s="241">
        <v>3.0489999999999999</v>
      </c>
      <c r="I137" s="242"/>
      <c r="J137" s="238"/>
      <c r="K137" s="238"/>
      <c r="L137" s="243"/>
      <c r="M137" s="244"/>
      <c r="N137" s="245"/>
      <c r="O137" s="245"/>
      <c r="P137" s="245"/>
      <c r="Q137" s="245"/>
      <c r="R137" s="245"/>
      <c r="S137" s="245"/>
      <c r="T137" s="246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7" t="s">
        <v>136</v>
      </c>
      <c r="AU137" s="247" t="s">
        <v>84</v>
      </c>
      <c r="AV137" s="13" t="s">
        <v>84</v>
      </c>
      <c r="AW137" s="13" t="s">
        <v>35</v>
      </c>
      <c r="AX137" s="13" t="s">
        <v>74</v>
      </c>
      <c r="AY137" s="247" t="s">
        <v>121</v>
      </c>
    </row>
    <row r="138" s="13" customFormat="1">
      <c r="A138" s="13"/>
      <c r="B138" s="237"/>
      <c r="C138" s="238"/>
      <c r="D138" s="233" t="s">
        <v>136</v>
      </c>
      <c r="E138" s="239" t="s">
        <v>21</v>
      </c>
      <c r="F138" s="240" t="s">
        <v>580</v>
      </c>
      <c r="G138" s="238"/>
      <c r="H138" s="241">
        <v>5.4850000000000003</v>
      </c>
      <c r="I138" s="242"/>
      <c r="J138" s="238"/>
      <c r="K138" s="238"/>
      <c r="L138" s="243"/>
      <c r="M138" s="244"/>
      <c r="N138" s="245"/>
      <c r="O138" s="245"/>
      <c r="P138" s="245"/>
      <c r="Q138" s="245"/>
      <c r="R138" s="245"/>
      <c r="S138" s="245"/>
      <c r="T138" s="246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7" t="s">
        <v>136</v>
      </c>
      <c r="AU138" s="247" t="s">
        <v>84</v>
      </c>
      <c r="AV138" s="13" t="s">
        <v>84</v>
      </c>
      <c r="AW138" s="13" t="s">
        <v>35</v>
      </c>
      <c r="AX138" s="13" t="s">
        <v>74</v>
      </c>
      <c r="AY138" s="247" t="s">
        <v>121</v>
      </c>
    </row>
    <row r="139" s="13" customFormat="1">
      <c r="A139" s="13"/>
      <c r="B139" s="237"/>
      <c r="C139" s="238"/>
      <c r="D139" s="233" t="s">
        <v>136</v>
      </c>
      <c r="E139" s="239" t="s">
        <v>21</v>
      </c>
      <c r="F139" s="240" t="s">
        <v>581</v>
      </c>
      <c r="G139" s="238"/>
      <c r="H139" s="241">
        <v>5.7329999999999997</v>
      </c>
      <c r="I139" s="242"/>
      <c r="J139" s="238"/>
      <c r="K139" s="238"/>
      <c r="L139" s="243"/>
      <c r="M139" s="244"/>
      <c r="N139" s="245"/>
      <c r="O139" s="245"/>
      <c r="P139" s="245"/>
      <c r="Q139" s="245"/>
      <c r="R139" s="245"/>
      <c r="S139" s="245"/>
      <c r="T139" s="246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7" t="s">
        <v>136</v>
      </c>
      <c r="AU139" s="247" t="s">
        <v>84</v>
      </c>
      <c r="AV139" s="13" t="s">
        <v>84</v>
      </c>
      <c r="AW139" s="13" t="s">
        <v>35</v>
      </c>
      <c r="AX139" s="13" t="s">
        <v>74</v>
      </c>
      <c r="AY139" s="247" t="s">
        <v>121</v>
      </c>
    </row>
    <row r="140" s="13" customFormat="1">
      <c r="A140" s="13"/>
      <c r="B140" s="237"/>
      <c r="C140" s="238"/>
      <c r="D140" s="233" t="s">
        <v>136</v>
      </c>
      <c r="E140" s="239" t="s">
        <v>21</v>
      </c>
      <c r="F140" s="240" t="s">
        <v>582</v>
      </c>
      <c r="G140" s="238"/>
      <c r="H140" s="241">
        <v>5.1479999999999997</v>
      </c>
      <c r="I140" s="242"/>
      <c r="J140" s="238"/>
      <c r="K140" s="238"/>
      <c r="L140" s="243"/>
      <c r="M140" s="244"/>
      <c r="N140" s="245"/>
      <c r="O140" s="245"/>
      <c r="P140" s="245"/>
      <c r="Q140" s="245"/>
      <c r="R140" s="245"/>
      <c r="S140" s="245"/>
      <c r="T140" s="246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7" t="s">
        <v>136</v>
      </c>
      <c r="AU140" s="247" t="s">
        <v>84</v>
      </c>
      <c r="AV140" s="13" t="s">
        <v>84</v>
      </c>
      <c r="AW140" s="13" t="s">
        <v>35</v>
      </c>
      <c r="AX140" s="13" t="s">
        <v>74</v>
      </c>
      <c r="AY140" s="247" t="s">
        <v>121</v>
      </c>
    </row>
    <row r="141" s="13" customFormat="1">
      <c r="A141" s="13"/>
      <c r="B141" s="237"/>
      <c r="C141" s="238"/>
      <c r="D141" s="233" t="s">
        <v>136</v>
      </c>
      <c r="E141" s="239" t="s">
        <v>21</v>
      </c>
      <c r="F141" s="240" t="s">
        <v>583</v>
      </c>
      <c r="G141" s="238"/>
      <c r="H141" s="241">
        <v>6.9550000000000001</v>
      </c>
      <c r="I141" s="242"/>
      <c r="J141" s="238"/>
      <c r="K141" s="238"/>
      <c r="L141" s="243"/>
      <c r="M141" s="244"/>
      <c r="N141" s="245"/>
      <c r="O141" s="245"/>
      <c r="P141" s="245"/>
      <c r="Q141" s="245"/>
      <c r="R141" s="245"/>
      <c r="S141" s="245"/>
      <c r="T141" s="246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7" t="s">
        <v>136</v>
      </c>
      <c r="AU141" s="247" t="s">
        <v>84</v>
      </c>
      <c r="AV141" s="13" t="s">
        <v>84</v>
      </c>
      <c r="AW141" s="13" t="s">
        <v>35</v>
      </c>
      <c r="AX141" s="13" t="s">
        <v>74</v>
      </c>
      <c r="AY141" s="247" t="s">
        <v>121</v>
      </c>
    </row>
    <row r="142" s="13" customFormat="1">
      <c r="A142" s="13"/>
      <c r="B142" s="237"/>
      <c r="C142" s="238"/>
      <c r="D142" s="233" t="s">
        <v>136</v>
      </c>
      <c r="E142" s="239" t="s">
        <v>21</v>
      </c>
      <c r="F142" s="240" t="s">
        <v>584</v>
      </c>
      <c r="G142" s="238"/>
      <c r="H142" s="241">
        <v>5.3239999999999998</v>
      </c>
      <c r="I142" s="242"/>
      <c r="J142" s="238"/>
      <c r="K142" s="238"/>
      <c r="L142" s="243"/>
      <c r="M142" s="244"/>
      <c r="N142" s="245"/>
      <c r="O142" s="245"/>
      <c r="P142" s="245"/>
      <c r="Q142" s="245"/>
      <c r="R142" s="245"/>
      <c r="S142" s="245"/>
      <c r="T142" s="246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7" t="s">
        <v>136</v>
      </c>
      <c r="AU142" s="247" t="s">
        <v>84</v>
      </c>
      <c r="AV142" s="13" t="s">
        <v>84</v>
      </c>
      <c r="AW142" s="13" t="s">
        <v>35</v>
      </c>
      <c r="AX142" s="13" t="s">
        <v>74</v>
      </c>
      <c r="AY142" s="247" t="s">
        <v>121</v>
      </c>
    </row>
    <row r="143" s="13" customFormat="1">
      <c r="A143" s="13"/>
      <c r="B143" s="237"/>
      <c r="C143" s="238"/>
      <c r="D143" s="233" t="s">
        <v>136</v>
      </c>
      <c r="E143" s="239" t="s">
        <v>21</v>
      </c>
      <c r="F143" s="240" t="s">
        <v>585</v>
      </c>
      <c r="G143" s="238"/>
      <c r="H143" s="241">
        <v>7.0350000000000001</v>
      </c>
      <c r="I143" s="242"/>
      <c r="J143" s="238"/>
      <c r="K143" s="238"/>
      <c r="L143" s="243"/>
      <c r="M143" s="244"/>
      <c r="N143" s="245"/>
      <c r="O143" s="245"/>
      <c r="P143" s="245"/>
      <c r="Q143" s="245"/>
      <c r="R143" s="245"/>
      <c r="S143" s="245"/>
      <c r="T143" s="246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7" t="s">
        <v>136</v>
      </c>
      <c r="AU143" s="247" t="s">
        <v>84</v>
      </c>
      <c r="AV143" s="13" t="s">
        <v>84</v>
      </c>
      <c r="AW143" s="13" t="s">
        <v>35</v>
      </c>
      <c r="AX143" s="13" t="s">
        <v>74</v>
      </c>
      <c r="AY143" s="247" t="s">
        <v>121</v>
      </c>
    </row>
    <row r="144" s="13" customFormat="1">
      <c r="A144" s="13"/>
      <c r="B144" s="237"/>
      <c r="C144" s="238"/>
      <c r="D144" s="233" t="s">
        <v>136</v>
      </c>
      <c r="E144" s="239" t="s">
        <v>21</v>
      </c>
      <c r="F144" s="240" t="s">
        <v>586</v>
      </c>
      <c r="G144" s="238"/>
      <c r="H144" s="241">
        <v>8</v>
      </c>
      <c r="I144" s="242"/>
      <c r="J144" s="238"/>
      <c r="K144" s="238"/>
      <c r="L144" s="243"/>
      <c r="M144" s="244"/>
      <c r="N144" s="245"/>
      <c r="O144" s="245"/>
      <c r="P144" s="245"/>
      <c r="Q144" s="245"/>
      <c r="R144" s="245"/>
      <c r="S144" s="245"/>
      <c r="T144" s="246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7" t="s">
        <v>136</v>
      </c>
      <c r="AU144" s="247" t="s">
        <v>84</v>
      </c>
      <c r="AV144" s="13" t="s">
        <v>84</v>
      </c>
      <c r="AW144" s="13" t="s">
        <v>35</v>
      </c>
      <c r="AX144" s="13" t="s">
        <v>74</v>
      </c>
      <c r="AY144" s="247" t="s">
        <v>121</v>
      </c>
    </row>
    <row r="145" s="13" customFormat="1">
      <c r="A145" s="13"/>
      <c r="B145" s="237"/>
      <c r="C145" s="238"/>
      <c r="D145" s="233" t="s">
        <v>136</v>
      </c>
      <c r="E145" s="239" t="s">
        <v>21</v>
      </c>
      <c r="F145" s="240" t="s">
        <v>587</v>
      </c>
      <c r="G145" s="238"/>
      <c r="H145" s="241">
        <v>1.3999999999999999</v>
      </c>
      <c r="I145" s="242"/>
      <c r="J145" s="238"/>
      <c r="K145" s="238"/>
      <c r="L145" s="243"/>
      <c r="M145" s="244"/>
      <c r="N145" s="245"/>
      <c r="O145" s="245"/>
      <c r="P145" s="245"/>
      <c r="Q145" s="245"/>
      <c r="R145" s="245"/>
      <c r="S145" s="245"/>
      <c r="T145" s="246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7" t="s">
        <v>136</v>
      </c>
      <c r="AU145" s="247" t="s">
        <v>84</v>
      </c>
      <c r="AV145" s="13" t="s">
        <v>84</v>
      </c>
      <c r="AW145" s="13" t="s">
        <v>35</v>
      </c>
      <c r="AX145" s="13" t="s">
        <v>74</v>
      </c>
      <c r="AY145" s="247" t="s">
        <v>121</v>
      </c>
    </row>
    <row r="146" s="14" customFormat="1">
      <c r="A146" s="14"/>
      <c r="B146" s="248"/>
      <c r="C146" s="249"/>
      <c r="D146" s="233" t="s">
        <v>136</v>
      </c>
      <c r="E146" s="250" t="s">
        <v>21</v>
      </c>
      <c r="F146" s="251" t="s">
        <v>139</v>
      </c>
      <c r="G146" s="249"/>
      <c r="H146" s="252">
        <v>79.807000000000002</v>
      </c>
      <c r="I146" s="253"/>
      <c r="J146" s="249"/>
      <c r="K146" s="249"/>
      <c r="L146" s="254"/>
      <c r="M146" s="255"/>
      <c r="N146" s="256"/>
      <c r="O146" s="256"/>
      <c r="P146" s="256"/>
      <c r="Q146" s="256"/>
      <c r="R146" s="256"/>
      <c r="S146" s="256"/>
      <c r="T146" s="257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58" t="s">
        <v>136</v>
      </c>
      <c r="AU146" s="258" t="s">
        <v>84</v>
      </c>
      <c r="AV146" s="14" t="s">
        <v>140</v>
      </c>
      <c r="AW146" s="14" t="s">
        <v>35</v>
      </c>
      <c r="AX146" s="14" t="s">
        <v>74</v>
      </c>
      <c r="AY146" s="258" t="s">
        <v>121</v>
      </c>
    </row>
    <row r="147" s="13" customFormat="1">
      <c r="A147" s="13"/>
      <c r="B147" s="237"/>
      <c r="C147" s="238"/>
      <c r="D147" s="233" t="s">
        <v>136</v>
      </c>
      <c r="E147" s="239" t="s">
        <v>21</v>
      </c>
      <c r="F147" s="240" t="s">
        <v>588</v>
      </c>
      <c r="G147" s="238"/>
      <c r="H147" s="241">
        <v>14.4</v>
      </c>
      <c r="I147" s="242"/>
      <c r="J147" s="238"/>
      <c r="K147" s="238"/>
      <c r="L147" s="243"/>
      <c r="M147" s="244"/>
      <c r="N147" s="245"/>
      <c r="O147" s="245"/>
      <c r="P147" s="245"/>
      <c r="Q147" s="245"/>
      <c r="R147" s="245"/>
      <c r="S147" s="245"/>
      <c r="T147" s="246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7" t="s">
        <v>136</v>
      </c>
      <c r="AU147" s="247" t="s">
        <v>84</v>
      </c>
      <c r="AV147" s="13" t="s">
        <v>84</v>
      </c>
      <c r="AW147" s="13" t="s">
        <v>35</v>
      </c>
      <c r="AX147" s="13" t="s">
        <v>74</v>
      </c>
      <c r="AY147" s="247" t="s">
        <v>121</v>
      </c>
    </row>
    <row r="148" s="14" customFormat="1">
      <c r="A148" s="14"/>
      <c r="B148" s="248"/>
      <c r="C148" s="249"/>
      <c r="D148" s="233" t="s">
        <v>136</v>
      </c>
      <c r="E148" s="250" t="s">
        <v>21</v>
      </c>
      <c r="F148" s="251" t="s">
        <v>139</v>
      </c>
      <c r="G148" s="249"/>
      <c r="H148" s="252">
        <v>14.4</v>
      </c>
      <c r="I148" s="253"/>
      <c r="J148" s="249"/>
      <c r="K148" s="249"/>
      <c r="L148" s="254"/>
      <c r="M148" s="255"/>
      <c r="N148" s="256"/>
      <c r="O148" s="256"/>
      <c r="P148" s="256"/>
      <c r="Q148" s="256"/>
      <c r="R148" s="256"/>
      <c r="S148" s="256"/>
      <c r="T148" s="257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58" t="s">
        <v>136</v>
      </c>
      <c r="AU148" s="258" t="s">
        <v>84</v>
      </c>
      <c r="AV148" s="14" t="s">
        <v>140</v>
      </c>
      <c r="AW148" s="14" t="s">
        <v>35</v>
      </c>
      <c r="AX148" s="14" t="s">
        <v>74</v>
      </c>
      <c r="AY148" s="258" t="s">
        <v>121</v>
      </c>
    </row>
    <row r="149" s="13" customFormat="1">
      <c r="A149" s="13"/>
      <c r="B149" s="237"/>
      <c r="C149" s="238"/>
      <c r="D149" s="233" t="s">
        <v>136</v>
      </c>
      <c r="E149" s="239" t="s">
        <v>21</v>
      </c>
      <c r="F149" s="240" t="s">
        <v>589</v>
      </c>
      <c r="G149" s="238"/>
      <c r="H149" s="241">
        <v>-17.149999999999999</v>
      </c>
      <c r="I149" s="242"/>
      <c r="J149" s="238"/>
      <c r="K149" s="238"/>
      <c r="L149" s="243"/>
      <c r="M149" s="244"/>
      <c r="N149" s="245"/>
      <c r="O149" s="245"/>
      <c r="P149" s="245"/>
      <c r="Q149" s="245"/>
      <c r="R149" s="245"/>
      <c r="S149" s="245"/>
      <c r="T149" s="246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7" t="s">
        <v>136</v>
      </c>
      <c r="AU149" s="247" t="s">
        <v>84</v>
      </c>
      <c r="AV149" s="13" t="s">
        <v>84</v>
      </c>
      <c r="AW149" s="13" t="s">
        <v>35</v>
      </c>
      <c r="AX149" s="13" t="s">
        <v>74</v>
      </c>
      <c r="AY149" s="247" t="s">
        <v>121</v>
      </c>
    </row>
    <row r="150" s="13" customFormat="1">
      <c r="A150" s="13"/>
      <c r="B150" s="237"/>
      <c r="C150" s="238"/>
      <c r="D150" s="233" t="s">
        <v>136</v>
      </c>
      <c r="E150" s="239" t="s">
        <v>21</v>
      </c>
      <c r="F150" s="240" t="s">
        <v>590</v>
      </c>
      <c r="G150" s="238"/>
      <c r="H150" s="241">
        <v>-3.3500000000000001</v>
      </c>
      <c r="I150" s="242"/>
      <c r="J150" s="238"/>
      <c r="K150" s="238"/>
      <c r="L150" s="243"/>
      <c r="M150" s="244"/>
      <c r="N150" s="245"/>
      <c r="O150" s="245"/>
      <c r="P150" s="245"/>
      <c r="Q150" s="245"/>
      <c r="R150" s="245"/>
      <c r="S150" s="245"/>
      <c r="T150" s="246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7" t="s">
        <v>136</v>
      </c>
      <c r="AU150" s="247" t="s">
        <v>84</v>
      </c>
      <c r="AV150" s="13" t="s">
        <v>84</v>
      </c>
      <c r="AW150" s="13" t="s">
        <v>35</v>
      </c>
      <c r="AX150" s="13" t="s">
        <v>74</v>
      </c>
      <c r="AY150" s="247" t="s">
        <v>121</v>
      </c>
    </row>
    <row r="151" s="14" customFormat="1">
      <c r="A151" s="14"/>
      <c r="B151" s="248"/>
      <c r="C151" s="249"/>
      <c r="D151" s="233" t="s">
        <v>136</v>
      </c>
      <c r="E151" s="250" t="s">
        <v>21</v>
      </c>
      <c r="F151" s="251" t="s">
        <v>139</v>
      </c>
      <c r="G151" s="249"/>
      <c r="H151" s="252">
        <v>-20.5</v>
      </c>
      <c r="I151" s="253"/>
      <c r="J151" s="249"/>
      <c r="K151" s="249"/>
      <c r="L151" s="254"/>
      <c r="M151" s="255"/>
      <c r="N151" s="256"/>
      <c r="O151" s="256"/>
      <c r="P151" s="256"/>
      <c r="Q151" s="256"/>
      <c r="R151" s="256"/>
      <c r="S151" s="256"/>
      <c r="T151" s="257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58" t="s">
        <v>136</v>
      </c>
      <c r="AU151" s="258" t="s">
        <v>84</v>
      </c>
      <c r="AV151" s="14" t="s">
        <v>140</v>
      </c>
      <c r="AW151" s="14" t="s">
        <v>35</v>
      </c>
      <c r="AX151" s="14" t="s">
        <v>74</v>
      </c>
      <c r="AY151" s="258" t="s">
        <v>121</v>
      </c>
    </row>
    <row r="152" s="16" customFormat="1">
      <c r="A152" s="16"/>
      <c r="B152" s="269"/>
      <c r="C152" s="270"/>
      <c r="D152" s="233" t="s">
        <v>136</v>
      </c>
      <c r="E152" s="271" t="s">
        <v>21</v>
      </c>
      <c r="F152" s="272" t="s">
        <v>215</v>
      </c>
      <c r="G152" s="270"/>
      <c r="H152" s="273">
        <v>73.707000000000022</v>
      </c>
      <c r="I152" s="274"/>
      <c r="J152" s="270"/>
      <c r="K152" s="270"/>
      <c r="L152" s="275"/>
      <c r="M152" s="276"/>
      <c r="N152" s="277"/>
      <c r="O152" s="277"/>
      <c r="P152" s="277"/>
      <c r="Q152" s="277"/>
      <c r="R152" s="277"/>
      <c r="S152" s="277"/>
      <c r="T152" s="278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T152" s="279" t="s">
        <v>136</v>
      </c>
      <c r="AU152" s="279" t="s">
        <v>84</v>
      </c>
      <c r="AV152" s="16" t="s">
        <v>128</v>
      </c>
      <c r="AW152" s="16" t="s">
        <v>35</v>
      </c>
      <c r="AX152" s="16" t="s">
        <v>74</v>
      </c>
      <c r="AY152" s="279" t="s">
        <v>121</v>
      </c>
    </row>
    <row r="153" s="13" customFormat="1">
      <c r="A153" s="13"/>
      <c r="B153" s="237"/>
      <c r="C153" s="238"/>
      <c r="D153" s="233" t="s">
        <v>136</v>
      </c>
      <c r="E153" s="239" t="s">
        <v>21</v>
      </c>
      <c r="F153" s="240" t="s">
        <v>591</v>
      </c>
      <c r="G153" s="238"/>
      <c r="H153" s="241">
        <v>44.223999999999997</v>
      </c>
      <c r="I153" s="242"/>
      <c r="J153" s="238"/>
      <c r="K153" s="238"/>
      <c r="L153" s="243"/>
      <c r="M153" s="244"/>
      <c r="N153" s="245"/>
      <c r="O153" s="245"/>
      <c r="P153" s="245"/>
      <c r="Q153" s="245"/>
      <c r="R153" s="245"/>
      <c r="S153" s="245"/>
      <c r="T153" s="246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7" t="s">
        <v>136</v>
      </c>
      <c r="AU153" s="247" t="s">
        <v>84</v>
      </c>
      <c r="AV153" s="13" t="s">
        <v>84</v>
      </c>
      <c r="AW153" s="13" t="s">
        <v>35</v>
      </c>
      <c r="AX153" s="13" t="s">
        <v>82</v>
      </c>
      <c r="AY153" s="247" t="s">
        <v>121</v>
      </c>
    </row>
    <row r="154" s="2" customFormat="1" ht="24" customHeight="1">
      <c r="A154" s="40"/>
      <c r="B154" s="41"/>
      <c r="C154" s="220" t="s">
        <v>197</v>
      </c>
      <c r="D154" s="220" t="s">
        <v>123</v>
      </c>
      <c r="E154" s="221" t="s">
        <v>187</v>
      </c>
      <c r="F154" s="222" t="s">
        <v>188</v>
      </c>
      <c r="G154" s="223" t="s">
        <v>172</v>
      </c>
      <c r="H154" s="224">
        <v>44.223999999999997</v>
      </c>
      <c r="I154" s="225"/>
      <c r="J154" s="226">
        <f>ROUND(I154*H154,2)</f>
        <v>0</v>
      </c>
      <c r="K154" s="222" t="s">
        <v>127</v>
      </c>
      <c r="L154" s="46"/>
      <c r="M154" s="227" t="s">
        <v>21</v>
      </c>
      <c r="N154" s="228" t="s">
        <v>45</v>
      </c>
      <c r="O154" s="86"/>
      <c r="P154" s="229">
        <f>O154*H154</f>
        <v>0</v>
      </c>
      <c r="Q154" s="229">
        <v>0</v>
      </c>
      <c r="R154" s="229">
        <f>Q154*H154</f>
        <v>0</v>
      </c>
      <c r="S154" s="229">
        <v>0</v>
      </c>
      <c r="T154" s="230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31" t="s">
        <v>128</v>
      </c>
      <c r="AT154" s="231" t="s">
        <v>123</v>
      </c>
      <c r="AU154" s="231" t="s">
        <v>84</v>
      </c>
      <c r="AY154" s="19" t="s">
        <v>121</v>
      </c>
      <c r="BE154" s="232">
        <f>IF(N154="základní",J154,0)</f>
        <v>0</v>
      </c>
      <c r="BF154" s="232">
        <f>IF(N154="snížená",J154,0)</f>
        <v>0</v>
      </c>
      <c r="BG154" s="232">
        <f>IF(N154="zákl. přenesená",J154,0)</f>
        <v>0</v>
      </c>
      <c r="BH154" s="232">
        <f>IF(N154="sníž. přenesená",J154,0)</f>
        <v>0</v>
      </c>
      <c r="BI154" s="232">
        <f>IF(N154="nulová",J154,0)</f>
        <v>0</v>
      </c>
      <c r="BJ154" s="19" t="s">
        <v>82</v>
      </c>
      <c r="BK154" s="232">
        <f>ROUND(I154*H154,2)</f>
        <v>0</v>
      </c>
      <c r="BL154" s="19" t="s">
        <v>128</v>
      </c>
      <c r="BM154" s="231" t="s">
        <v>592</v>
      </c>
    </row>
    <row r="155" s="2" customFormat="1">
      <c r="A155" s="40"/>
      <c r="B155" s="41"/>
      <c r="C155" s="42"/>
      <c r="D155" s="233" t="s">
        <v>130</v>
      </c>
      <c r="E155" s="42"/>
      <c r="F155" s="234" t="s">
        <v>190</v>
      </c>
      <c r="G155" s="42"/>
      <c r="H155" s="42"/>
      <c r="I155" s="138"/>
      <c r="J155" s="42"/>
      <c r="K155" s="42"/>
      <c r="L155" s="46"/>
      <c r="M155" s="235"/>
      <c r="N155" s="236"/>
      <c r="O155" s="86"/>
      <c r="P155" s="86"/>
      <c r="Q155" s="86"/>
      <c r="R155" s="86"/>
      <c r="S155" s="86"/>
      <c r="T155" s="87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T155" s="19" t="s">
        <v>130</v>
      </c>
      <c r="AU155" s="19" t="s">
        <v>84</v>
      </c>
    </row>
    <row r="156" s="2" customFormat="1" ht="24" customHeight="1">
      <c r="A156" s="40"/>
      <c r="B156" s="41"/>
      <c r="C156" s="220" t="s">
        <v>202</v>
      </c>
      <c r="D156" s="220" t="s">
        <v>123</v>
      </c>
      <c r="E156" s="221" t="s">
        <v>192</v>
      </c>
      <c r="F156" s="222" t="s">
        <v>193</v>
      </c>
      <c r="G156" s="223" t="s">
        <v>172</v>
      </c>
      <c r="H156" s="224">
        <v>29.483000000000001</v>
      </c>
      <c r="I156" s="225"/>
      <c r="J156" s="226">
        <f>ROUND(I156*H156,2)</f>
        <v>0</v>
      </c>
      <c r="K156" s="222" t="s">
        <v>127</v>
      </c>
      <c r="L156" s="46"/>
      <c r="M156" s="227" t="s">
        <v>21</v>
      </c>
      <c r="N156" s="228" t="s">
        <v>45</v>
      </c>
      <c r="O156" s="86"/>
      <c r="P156" s="229">
        <f>O156*H156</f>
        <v>0</v>
      </c>
      <c r="Q156" s="229">
        <v>0</v>
      </c>
      <c r="R156" s="229">
        <f>Q156*H156</f>
        <v>0</v>
      </c>
      <c r="S156" s="229">
        <v>0</v>
      </c>
      <c r="T156" s="230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31" t="s">
        <v>128</v>
      </c>
      <c r="AT156" s="231" t="s">
        <v>123</v>
      </c>
      <c r="AU156" s="231" t="s">
        <v>84</v>
      </c>
      <c r="AY156" s="19" t="s">
        <v>121</v>
      </c>
      <c r="BE156" s="232">
        <f>IF(N156="základní",J156,0)</f>
        <v>0</v>
      </c>
      <c r="BF156" s="232">
        <f>IF(N156="snížená",J156,0)</f>
        <v>0</v>
      </c>
      <c r="BG156" s="232">
        <f>IF(N156="zákl. přenesená",J156,0)</f>
        <v>0</v>
      </c>
      <c r="BH156" s="232">
        <f>IF(N156="sníž. přenesená",J156,0)</f>
        <v>0</v>
      </c>
      <c r="BI156" s="232">
        <f>IF(N156="nulová",J156,0)</f>
        <v>0</v>
      </c>
      <c r="BJ156" s="19" t="s">
        <v>82</v>
      </c>
      <c r="BK156" s="232">
        <f>ROUND(I156*H156,2)</f>
        <v>0</v>
      </c>
      <c r="BL156" s="19" t="s">
        <v>128</v>
      </c>
      <c r="BM156" s="231" t="s">
        <v>593</v>
      </c>
    </row>
    <row r="157" s="2" customFormat="1">
      <c r="A157" s="40"/>
      <c r="B157" s="41"/>
      <c r="C157" s="42"/>
      <c r="D157" s="233" t="s">
        <v>130</v>
      </c>
      <c r="E157" s="42"/>
      <c r="F157" s="234" t="s">
        <v>195</v>
      </c>
      <c r="G157" s="42"/>
      <c r="H157" s="42"/>
      <c r="I157" s="138"/>
      <c r="J157" s="42"/>
      <c r="K157" s="42"/>
      <c r="L157" s="46"/>
      <c r="M157" s="235"/>
      <c r="N157" s="236"/>
      <c r="O157" s="86"/>
      <c r="P157" s="86"/>
      <c r="Q157" s="86"/>
      <c r="R157" s="86"/>
      <c r="S157" s="86"/>
      <c r="T157" s="87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T157" s="19" t="s">
        <v>130</v>
      </c>
      <c r="AU157" s="19" t="s">
        <v>84</v>
      </c>
    </row>
    <row r="158" s="13" customFormat="1">
      <c r="A158" s="13"/>
      <c r="B158" s="237"/>
      <c r="C158" s="238"/>
      <c r="D158" s="233" t="s">
        <v>136</v>
      </c>
      <c r="E158" s="239" t="s">
        <v>21</v>
      </c>
      <c r="F158" s="240" t="s">
        <v>574</v>
      </c>
      <c r="G158" s="238"/>
      <c r="H158" s="241">
        <v>9.6799999999999997</v>
      </c>
      <c r="I158" s="242"/>
      <c r="J158" s="238"/>
      <c r="K158" s="238"/>
      <c r="L158" s="243"/>
      <c r="M158" s="244"/>
      <c r="N158" s="245"/>
      <c r="O158" s="245"/>
      <c r="P158" s="245"/>
      <c r="Q158" s="245"/>
      <c r="R158" s="245"/>
      <c r="S158" s="245"/>
      <c r="T158" s="246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7" t="s">
        <v>136</v>
      </c>
      <c r="AU158" s="247" t="s">
        <v>84</v>
      </c>
      <c r="AV158" s="13" t="s">
        <v>84</v>
      </c>
      <c r="AW158" s="13" t="s">
        <v>35</v>
      </c>
      <c r="AX158" s="13" t="s">
        <v>74</v>
      </c>
      <c r="AY158" s="247" t="s">
        <v>121</v>
      </c>
    </row>
    <row r="159" s="13" customFormat="1">
      <c r="A159" s="13"/>
      <c r="B159" s="237"/>
      <c r="C159" s="238"/>
      <c r="D159" s="233" t="s">
        <v>136</v>
      </c>
      <c r="E159" s="239" t="s">
        <v>21</v>
      </c>
      <c r="F159" s="240" t="s">
        <v>575</v>
      </c>
      <c r="G159" s="238"/>
      <c r="H159" s="241">
        <v>6.3659999999999997</v>
      </c>
      <c r="I159" s="242"/>
      <c r="J159" s="238"/>
      <c r="K159" s="238"/>
      <c r="L159" s="243"/>
      <c r="M159" s="244"/>
      <c r="N159" s="245"/>
      <c r="O159" s="245"/>
      <c r="P159" s="245"/>
      <c r="Q159" s="245"/>
      <c r="R159" s="245"/>
      <c r="S159" s="245"/>
      <c r="T159" s="246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7" t="s">
        <v>136</v>
      </c>
      <c r="AU159" s="247" t="s">
        <v>84</v>
      </c>
      <c r="AV159" s="13" t="s">
        <v>84</v>
      </c>
      <c r="AW159" s="13" t="s">
        <v>35</v>
      </c>
      <c r="AX159" s="13" t="s">
        <v>74</v>
      </c>
      <c r="AY159" s="247" t="s">
        <v>121</v>
      </c>
    </row>
    <row r="160" s="13" customFormat="1">
      <c r="A160" s="13"/>
      <c r="B160" s="237"/>
      <c r="C160" s="238"/>
      <c r="D160" s="233" t="s">
        <v>136</v>
      </c>
      <c r="E160" s="239" t="s">
        <v>21</v>
      </c>
      <c r="F160" s="240" t="s">
        <v>576</v>
      </c>
      <c r="G160" s="238"/>
      <c r="H160" s="241">
        <v>5.359</v>
      </c>
      <c r="I160" s="242"/>
      <c r="J160" s="238"/>
      <c r="K160" s="238"/>
      <c r="L160" s="243"/>
      <c r="M160" s="244"/>
      <c r="N160" s="245"/>
      <c r="O160" s="245"/>
      <c r="P160" s="245"/>
      <c r="Q160" s="245"/>
      <c r="R160" s="245"/>
      <c r="S160" s="245"/>
      <c r="T160" s="246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47" t="s">
        <v>136</v>
      </c>
      <c r="AU160" s="247" t="s">
        <v>84</v>
      </c>
      <c r="AV160" s="13" t="s">
        <v>84</v>
      </c>
      <c r="AW160" s="13" t="s">
        <v>35</v>
      </c>
      <c r="AX160" s="13" t="s">
        <v>74</v>
      </c>
      <c r="AY160" s="247" t="s">
        <v>121</v>
      </c>
    </row>
    <row r="161" s="13" customFormat="1">
      <c r="A161" s="13"/>
      <c r="B161" s="237"/>
      <c r="C161" s="238"/>
      <c r="D161" s="233" t="s">
        <v>136</v>
      </c>
      <c r="E161" s="239" t="s">
        <v>21</v>
      </c>
      <c r="F161" s="240" t="s">
        <v>577</v>
      </c>
      <c r="G161" s="238"/>
      <c r="H161" s="241">
        <v>5.0369999999999999</v>
      </c>
      <c r="I161" s="242"/>
      <c r="J161" s="238"/>
      <c r="K161" s="238"/>
      <c r="L161" s="243"/>
      <c r="M161" s="244"/>
      <c r="N161" s="245"/>
      <c r="O161" s="245"/>
      <c r="P161" s="245"/>
      <c r="Q161" s="245"/>
      <c r="R161" s="245"/>
      <c r="S161" s="245"/>
      <c r="T161" s="246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47" t="s">
        <v>136</v>
      </c>
      <c r="AU161" s="247" t="s">
        <v>84</v>
      </c>
      <c r="AV161" s="13" t="s">
        <v>84</v>
      </c>
      <c r="AW161" s="13" t="s">
        <v>35</v>
      </c>
      <c r="AX161" s="13" t="s">
        <v>74</v>
      </c>
      <c r="AY161" s="247" t="s">
        <v>121</v>
      </c>
    </row>
    <row r="162" s="13" customFormat="1">
      <c r="A162" s="13"/>
      <c r="B162" s="237"/>
      <c r="C162" s="238"/>
      <c r="D162" s="233" t="s">
        <v>136</v>
      </c>
      <c r="E162" s="239" t="s">
        <v>21</v>
      </c>
      <c r="F162" s="240" t="s">
        <v>578</v>
      </c>
      <c r="G162" s="238"/>
      <c r="H162" s="241">
        <v>5.2359999999999998</v>
      </c>
      <c r="I162" s="242"/>
      <c r="J162" s="238"/>
      <c r="K162" s="238"/>
      <c r="L162" s="243"/>
      <c r="M162" s="244"/>
      <c r="N162" s="245"/>
      <c r="O162" s="245"/>
      <c r="P162" s="245"/>
      <c r="Q162" s="245"/>
      <c r="R162" s="245"/>
      <c r="S162" s="245"/>
      <c r="T162" s="246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7" t="s">
        <v>136</v>
      </c>
      <c r="AU162" s="247" t="s">
        <v>84</v>
      </c>
      <c r="AV162" s="13" t="s">
        <v>84</v>
      </c>
      <c r="AW162" s="13" t="s">
        <v>35</v>
      </c>
      <c r="AX162" s="13" t="s">
        <v>74</v>
      </c>
      <c r="AY162" s="247" t="s">
        <v>121</v>
      </c>
    </row>
    <row r="163" s="13" customFormat="1">
      <c r="A163" s="13"/>
      <c r="B163" s="237"/>
      <c r="C163" s="238"/>
      <c r="D163" s="233" t="s">
        <v>136</v>
      </c>
      <c r="E163" s="239" t="s">
        <v>21</v>
      </c>
      <c r="F163" s="240" t="s">
        <v>579</v>
      </c>
      <c r="G163" s="238"/>
      <c r="H163" s="241">
        <v>3.0489999999999999</v>
      </c>
      <c r="I163" s="242"/>
      <c r="J163" s="238"/>
      <c r="K163" s="238"/>
      <c r="L163" s="243"/>
      <c r="M163" s="244"/>
      <c r="N163" s="245"/>
      <c r="O163" s="245"/>
      <c r="P163" s="245"/>
      <c r="Q163" s="245"/>
      <c r="R163" s="245"/>
      <c r="S163" s="245"/>
      <c r="T163" s="246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7" t="s">
        <v>136</v>
      </c>
      <c r="AU163" s="247" t="s">
        <v>84</v>
      </c>
      <c r="AV163" s="13" t="s">
        <v>84</v>
      </c>
      <c r="AW163" s="13" t="s">
        <v>35</v>
      </c>
      <c r="AX163" s="13" t="s">
        <v>74</v>
      </c>
      <c r="AY163" s="247" t="s">
        <v>121</v>
      </c>
    </row>
    <row r="164" s="13" customFormat="1">
      <c r="A164" s="13"/>
      <c r="B164" s="237"/>
      <c r="C164" s="238"/>
      <c r="D164" s="233" t="s">
        <v>136</v>
      </c>
      <c r="E164" s="239" t="s">
        <v>21</v>
      </c>
      <c r="F164" s="240" t="s">
        <v>580</v>
      </c>
      <c r="G164" s="238"/>
      <c r="H164" s="241">
        <v>5.4850000000000003</v>
      </c>
      <c r="I164" s="242"/>
      <c r="J164" s="238"/>
      <c r="K164" s="238"/>
      <c r="L164" s="243"/>
      <c r="M164" s="244"/>
      <c r="N164" s="245"/>
      <c r="O164" s="245"/>
      <c r="P164" s="245"/>
      <c r="Q164" s="245"/>
      <c r="R164" s="245"/>
      <c r="S164" s="245"/>
      <c r="T164" s="246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7" t="s">
        <v>136</v>
      </c>
      <c r="AU164" s="247" t="s">
        <v>84</v>
      </c>
      <c r="AV164" s="13" t="s">
        <v>84</v>
      </c>
      <c r="AW164" s="13" t="s">
        <v>35</v>
      </c>
      <c r="AX164" s="13" t="s">
        <v>74</v>
      </c>
      <c r="AY164" s="247" t="s">
        <v>121</v>
      </c>
    </row>
    <row r="165" s="13" customFormat="1">
      <c r="A165" s="13"/>
      <c r="B165" s="237"/>
      <c r="C165" s="238"/>
      <c r="D165" s="233" t="s">
        <v>136</v>
      </c>
      <c r="E165" s="239" t="s">
        <v>21</v>
      </c>
      <c r="F165" s="240" t="s">
        <v>581</v>
      </c>
      <c r="G165" s="238"/>
      <c r="H165" s="241">
        <v>5.7329999999999997</v>
      </c>
      <c r="I165" s="242"/>
      <c r="J165" s="238"/>
      <c r="K165" s="238"/>
      <c r="L165" s="243"/>
      <c r="M165" s="244"/>
      <c r="N165" s="245"/>
      <c r="O165" s="245"/>
      <c r="P165" s="245"/>
      <c r="Q165" s="245"/>
      <c r="R165" s="245"/>
      <c r="S165" s="245"/>
      <c r="T165" s="246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7" t="s">
        <v>136</v>
      </c>
      <c r="AU165" s="247" t="s">
        <v>84</v>
      </c>
      <c r="AV165" s="13" t="s">
        <v>84</v>
      </c>
      <c r="AW165" s="13" t="s">
        <v>35</v>
      </c>
      <c r="AX165" s="13" t="s">
        <v>74</v>
      </c>
      <c r="AY165" s="247" t="s">
        <v>121</v>
      </c>
    </row>
    <row r="166" s="13" customFormat="1">
      <c r="A166" s="13"/>
      <c r="B166" s="237"/>
      <c r="C166" s="238"/>
      <c r="D166" s="233" t="s">
        <v>136</v>
      </c>
      <c r="E166" s="239" t="s">
        <v>21</v>
      </c>
      <c r="F166" s="240" t="s">
        <v>582</v>
      </c>
      <c r="G166" s="238"/>
      <c r="H166" s="241">
        <v>5.1479999999999997</v>
      </c>
      <c r="I166" s="242"/>
      <c r="J166" s="238"/>
      <c r="K166" s="238"/>
      <c r="L166" s="243"/>
      <c r="M166" s="244"/>
      <c r="N166" s="245"/>
      <c r="O166" s="245"/>
      <c r="P166" s="245"/>
      <c r="Q166" s="245"/>
      <c r="R166" s="245"/>
      <c r="S166" s="245"/>
      <c r="T166" s="246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7" t="s">
        <v>136</v>
      </c>
      <c r="AU166" s="247" t="s">
        <v>84</v>
      </c>
      <c r="AV166" s="13" t="s">
        <v>84</v>
      </c>
      <c r="AW166" s="13" t="s">
        <v>35</v>
      </c>
      <c r="AX166" s="13" t="s">
        <v>74</v>
      </c>
      <c r="AY166" s="247" t="s">
        <v>121</v>
      </c>
    </row>
    <row r="167" s="13" customFormat="1">
      <c r="A167" s="13"/>
      <c r="B167" s="237"/>
      <c r="C167" s="238"/>
      <c r="D167" s="233" t="s">
        <v>136</v>
      </c>
      <c r="E167" s="239" t="s">
        <v>21</v>
      </c>
      <c r="F167" s="240" t="s">
        <v>583</v>
      </c>
      <c r="G167" s="238"/>
      <c r="H167" s="241">
        <v>6.9550000000000001</v>
      </c>
      <c r="I167" s="242"/>
      <c r="J167" s="238"/>
      <c r="K167" s="238"/>
      <c r="L167" s="243"/>
      <c r="M167" s="244"/>
      <c r="N167" s="245"/>
      <c r="O167" s="245"/>
      <c r="P167" s="245"/>
      <c r="Q167" s="245"/>
      <c r="R167" s="245"/>
      <c r="S167" s="245"/>
      <c r="T167" s="246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47" t="s">
        <v>136</v>
      </c>
      <c r="AU167" s="247" t="s">
        <v>84</v>
      </c>
      <c r="AV167" s="13" t="s">
        <v>84</v>
      </c>
      <c r="AW167" s="13" t="s">
        <v>35</v>
      </c>
      <c r="AX167" s="13" t="s">
        <v>74</v>
      </c>
      <c r="AY167" s="247" t="s">
        <v>121</v>
      </c>
    </row>
    <row r="168" s="13" customFormat="1">
      <c r="A168" s="13"/>
      <c r="B168" s="237"/>
      <c r="C168" s="238"/>
      <c r="D168" s="233" t="s">
        <v>136</v>
      </c>
      <c r="E168" s="239" t="s">
        <v>21</v>
      </c>
      <c r="F168" s="240" t="s">
        <v>584</v>
      </c>
      <c r="G168" s="238"/>
      <c r="H168" s="241">
        <v>5.3239999999999998</v>
      </c>
      <c r="I168" s="242"/>
      <c r="J168" s="238"/>
      <c r="K168" s="238"/>
      <c r="L168" s="243"/>
      <c r="M168" s="244"/>
      <c r="N168" s="245"/>
      <c r="O168" s="245"/>
      <c r="P168" s="245"/>
      <c r="Q168" s="245"/>
      <c r="R168" s="245"/>
      <c r="S168" s="245"/>
      <c r="T168" s="246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7" t="s">
        <v>136</v>
      </c>
      <c r="AU168" s="247" t="s">
        <v>84</v>
      </c>
      <c r="AV168" s="13" t="s">
        <v>84</v>
      </c>
      <c r="AW168" s="13" t="s">
        <v>35</v>
      </c>
      <c r="AX168" s="13" t="s">
        <v>74</v>
      </c>
      <c r="AY168" s="247" t="s">
        <v>121</v>
      </c>
    </row>
    <row r="169" s="13" customFormat="1">
      <c r="A169" s="13"/>
      <c r="B169" s="237"/>
      <c r="C169" s="238"/>
      <c r="D169" s="233" t="s">
        <v>136</v>
      </c>
      <c r="E169" s="239" t="s">
        <v>21</v>
      </c>
      <c r="F169" s="240" t="s">
        <v>585</v>
      </c>
      <c r="G169" s="238"/>
      <c r="H169" s="241">
        <v>7.0350000000000001</v>
      </c>
      <c r="I169" s="242"/>
      <c r="J169" s="238"/>
      <c r="K169" s="238"/>
      <c r="L169" s="243"/>
      <c r="M169" s="244"/>
      <c r="N169" s="245"/>
      <c r="O169" s="245"/>
      <c r="P169" s="245"/>
      <c r="Q169" s="245"/>
      <c r="R169" s="245"/>
      <c r="S169" s="245"/>
      <c r="T169" s="246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47" t="s">
        <v>136</v>
      </c>
      <c r="AU169" s="247" t="s">
        <v>84</v>
      </c>
      <c r="AV169" s="13" t="s">
        <v>84</v>
      </c>
      <c r="AW169" s="13" t="s">
        <v>35</v>
      </c>
      <c r="AX169" s="13" t="s">
        <v>74</v>
      </c>
      <c r="AY169" s="247" t="s">
        <v>121</v>
      </c>
    </row>
    <row r="170" s="13" customFormat="1">
      <c r="A170" s="13"/>
      <c r="B170" s="237"/>
      <c r="C170" s="238"/>
      <c r="D170" s="233" t="s">
        <v>136</v>
      </c>
      <c r="E170" s="239" t="s">
        <v>21</v>
      </c>
      <c r="F170" s="240" t="s">
        <v>586</v>
      </c>
      <c r="G170" s="238"/>
      <c r="H170" s="241">
        <v>8</v>
      </c>
      <c r="I170" s="242"/>
      <c r="J170" s="238"/>
      <c r="K170" s="238"/>
      <c r="L170" s="243"/>
      <c r="M170" s="244"/>
      <c r="N170" s="245"/>
      <c r="O170" s="245"/>
      <c r="P170" s="245"/>
      <c r="Q170" s="245"/>
      <c r="R170" s="245"/>
      <c r="S170" s="245"/>
      <c r="T170" s="246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47" t="s">
        <v>136</v>
      </c>
      <c r="AU170" s="247" t="s">
        <v>84</v>
      </c>
      <c r="AV170" s="13" t="s">
        <v>84</v>
      </c>
      <c r="AW170" s="13" t="s">
        <v>35</v>
      </c>
      <c r="AX170" s="13" t="s">
        <v>74</v>
      </c>
      <c r="AY170" s="247" t="s">
        <v>121</v>
      </c>
    </row>
    <row r="171" s="13" customFormat="1">
      <c r="A171" s="13"/>
      <c r="B171" s="237"/>
      <c r="C171" s="238"/>
      <c r="D171" s="233" t="s">
        <v>136</v>
      </c>
      <c r="E171" s="239" t="s">
        <v>21</v>
      </c>
      <c r="F171" s="240" t="s">
        <v>587</v>
      </c>
      <c r="G171" s="238"/>
      <c r="H171" s="241">
        <v>1.3999999999999999</v>
      </c>
      <c r="I171" s="242"/>
      <c r="J171" s="238"/>
      <c r="K171" s="238"/>
      <c r="L171" s="243"/>
      <c r="M171" s="244"/>
      <c r="N171" s="245"/>
      <c r="O171" s="245"/>
      <c r="P171" s="245"/>
      <c r="Q171" s="245"/>
      <c r="R171" s="245"/>
      <c r="S171" s="245"/>
      <c r="T171" s="246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7" t="s">
        <v>136</v>
      </c>
      <c r="AU171" s="247" t="s">
        <v>84</v>
      </c>
      <c r="AV171" s="13" t="s">
        <v>84</v>
      </c>
      <c r="AW171" s="13" t="s">
        <v>35</v>
      </c>
      <c r="AX171" s="13" t="s">
        <v>74</v>
      </c>
      <c r="AY171" s="247" t="s">
        <v>121</v>
      </c>
    </row>
    <row r="172" s="14" customFormat="1">
      <c r="A172" s="14"/>
      <c r="B172" s="248"/>
      <c r="C172" s="249"/>
      <c r="D172" s="233" t="s">
        <v>136</v>
      </c>
      <c r="E172" s="250" t="s">
        <v>21</v>
      </c>
      <c r="F172" s="251" t="s">
        <v>139</v>
      </c>
      <c r="G172" s="249"/>
      <c r="H172" s="252">
        <v>79.807000000000002</v>
      </c>
      <c r="I172" s="253"/>
      <c r="J172" s="249"/>
      <c r="K172" s="249"/>
      <c r="L172" s="254"/>
      <c r="M172" s="255"/>
      <c r="N172" s="256"/>
      <c r="O172" s="256"/>
      <c r="P172" s="256"/>
      <c r="Q172" s="256"/>
      <c r="R172" s="256"/>
      <c r="S172" s="256"/>
      <c r="T172" s="257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58" t="s">
        <v>136</v>
      </c>
      <c r="AU172" s="258" t="s">
        <v>84</v>
      </c>
      <c r="AV172" s="14" t="s">
        <v>140</v>
      </c>
      <c r="AW172" s="14" t="s">
        <v>35</v>
      </c>
      <c r="AX172" s="14" t="s">
        <v>74</v>
      </c>
      <c r="AY172" s="258" t="s">
        <v>121</v>
      </c>
    </row>
    <row r="173" s="13" customFormat="1">
      <c r="A173" s="13"/>
      <c r="B173" s="237"/>
      <c r="C173" s="238"/>
      <c r="D173" s="233" t="s">
        <v>136</v>
      </c>
      <c r="E173" s="239" t="s">
        <v>21</v>
      </c>
      <c r="F173" s="240" t="s">
        <v>588</v>
      </c>
      <c r="G173" s="238"/>
      <c r="H173" s="241">
        <v>14.4</v>
      </c>
      <c r="I173" s="242"/>
      <c r="J173" s="238"/>
      <c r="K173" s="238"/>
      <c r="L173" s="243"/>
      <c r="M173" s="244"/>
      <c r="N173" s="245"/>
      <c r="O173" s="245"/>
      <c r="P173" s="245"/>
      <c r="Q173" s="245"/>
      <c r="R173" s="245"/>
      <c r="S173" s="245"/>
      <c r="T173" s="246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7" t="s">
        <v>136</v>
      </c>
      <c r="AU173" s="247" t="s">
        <v>84</v>
      </c>
      <c r="AV173" s="13" t="s">
        <v>84</v>
      </c>
      <c r="AW173" s="13" t="s">
        <v>35</v>
      </c>
      <c r="AX173" s="13" t="s">
        <v>74</v>
      </c>
      <c r="AY173" s="247" t="s">
        <v>121</v>
      </c>
    </row>
    <row r="174" s="14" customFormat="1">
      <c r="A174" s="14"/>
      <c r="B174" s="248"/>
      <c r="C174" s="249"/>
      <c r="D174" s="233" t="s">
        <v>136</v>
      </c>
      <c r="E174" s="250" t="s">
        <v>21</v>
      </c>
      <c r="F174" s="251" t="s">
        <v>139</v>
      </c>
      <c r="G174" s="249"/>
      <c r="H174" s="252">
        <v>14.4</v>
      </c>
      <c r="I174" s="253"/>
      <c r="J174" s="249"/>
      <c r="K174" s="249"/>
      <c r="L174" s="254"/>
      <c r="M174" s="255"/>
      <c r="N174" s="256"/>
      <c r="O174" s="256"/>
      <c r="P174" s="256"/>
      <c r="Q174" s="256"/>
      <c r="R174" s="256"/>
      <c r="S174" s="256"/>
      <c r="T174" s="257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58" t="s">
        <v>136</v>
      </c>
      <c r="AU174" s="258" t="s">
        <v>84</v>
      </c>
      <c r="AV174" s="14" t="s">
        <v>140</v>
      </c>
      <c r="AW174" s="14" t="s">
        <v>35</v>
      </c>
      <c r="AX174" s="14" t="s">
        <v>74</v>
      </c>
      <c r="AY174" s="258" t="s">
        <v>121</v>
      </c>
    </row>
    <row r="175" s="13" customFormat="1">
      <c r="A175" s="13"/>
      <c r="B175" s="237"/>
      <c r="C175" s="238"/>
      <c r="D175" s="233" t="s">
        <v>136</v>
      </c>
      <c r="E175" s="239" t="s">
        <v>21</v>
      </c>
      <c r="F175" s="240" t="s">
        <v>589</v>
      </c>
      <c r="G175" s="238"/>
      <c r="H175" s="241">
        <v>-17.149999999999999</v>
      </c>
      <c r="I175" s="242"/>
      <c r="J175" s="238"/>
      <c r="K175" s="238"/>
      <c r="L175" s="243"/>
      <c r="M175" s="244"/>
      <c r="N175" s="245"/>
      <c r="O175" s="245"/>
      <c r="P175" s="245"/>
      <c r="Q175" s="245"/>
      <c r="R175" s="245"/>
      <c r="S175" s="245"/>
      <c r="T175" s="246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47" t="s">
        <v>136</v>
      </c>
      <c r="AU175" s="247" t="s">
        <v>84</v>
      </c>
      <c r="AV175" s="13" t="s">
        <v>84</v>
      </c>
      <c r="AW175" s="13" t="s">
        <v>35</v>
      </c>
      <c r="AX175" s="13" t="s">
        <v>74</v>
      </c>
      <c r="AY175" s="247" t="s">
        <v>121</v>
      </c>
    </row>
    <row r="176" s="13" customFormat="1">
      <c r="A176" s="13"/>
      <c r="B176" s="237"/>
      <c r="C176" s="238"/>
      <c r="D176" s="233" t="s">
        <v>136</v>
      </c>
      <c r="E176" s="239" t="s">
        <v>21</v>
      </c>
      <c r="F176" s="240" t="s">
        <v>590</v>
      </c>
      <c r="G176" s="238"/>
      <c r="H176" s="241">
        <v>-3.3500000000000001</v>
      </c>
      <c r="I176" s="242"/>
      <c r="J176" s="238"/>
      <c r="K176" s="238"/>
      <c r="L176" s="243"/>
      <c r="M176" s="244"/>
      <c r="N176" s="245"/>
      <c r="O176" s="245"/>
      <c r="P176" s="245"/>
      <c r="Q176" s="245"/>
      <c r="R176" s="245"/>
      <c r="S176" s="245"/>
      <c r="T176" s="246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47" t="s">
        <v>136</v>
      </c>
      <c r="AU176" s="247" t="s">
        <v>84</v>
      </c>
      <c r="AV176" s="13" t="s">
        <v>84</v>
      </c>
      <c r="AW176" s="13" t="s">
        <v>35</v>
      </c>
      <c r="AX176" s="13" t="s">
        <v>74</v>
      </c>
      <c r="AY176" s="247" t="s">
        <v>121</v>
      </c>
    </row>
    <row r="177" s="14" customFormat="1">
      <c r="A177" s="14"/>
      <c r="B177" s="248"/>
      <c r="C177" s="249"/>
      <c r="D177" s="233" t="s">
        <v>136</v>
      </c>
      <c r="E177" s="250" t="s">
        <v>21</v>
      </c>
      <c r="F177" s="251" t="s">
        <v>139</v>
      </c>
      <c r="G177" s="249"/>
      <c r="H177" s="252">
        <v>-20.5</v>
      </c>
      <c r="I177" s="253"/>
      <c r="J177" s="249"/>
      <c r="K177" s="249"/>
      <c r="L177" s="254"/>
      <c r="M177" s="255"/>
      <c r="N177" s="256"/>
      <c r="O177" s="256"/>
      <c r="P177" s="256"/>
      <c r="Q177" s="256"/>
      <c r="R177" s="256"/>
      <c r="S177" s="256"/>
      <c r="T177" s="257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58" t="s">
        <v>136</v>
      </c>
      <c r="AU177" s="258" t="s">
        <v>84</v>
      </c>
      <c r="AV177" s="14" t="s">
        <v>140</v>
      </c>
      <c r="AW177" s="14" t="s">
        <v>35</v>
      </c>
      <c r="AX177" s="14" t="s">
        <v>74</v>
      </c>
      <c r="AY177" s="258" t="s">
        <v>121</v>
      </c>
    </row>
    <row r="178" s="16" customFormat="1">
      <c r="A178" s="16"/>
      <c r="B178" s="269"/>
      <c r="C178" s="270"/>
      <c r="D178" s="233" t="s">
        <v>136</v>
      </c>
      <c r="E178" s="271" t="s">
        <v>21</v>
      </c>
      <c r="F178" s="272" t="s">
        <v>215</v>
      </c>
      <c r="G178" s="270"/>
      <c r="H178" s="273">
        <v>73.707000000000022</v>
      </c>
      <c r="I178" s="274"/>
      <c r="J178" s="270"/>
      <c r="K178" s="270"/>
      <c r="L178" s="275"/>
      <c r="M178" s="276"/>
      <c r="N178" s="277"/>
      <c r="O178" s="277"/>
      <c r="P178" s="277"/>
      <c r="Q178" s="277"/>
      <c r="R178" s="277"/>
      <c r="S178" s="277"/>
      <c r="T178" s="278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T178" s="279" t="s">
        <v>136</v>
      </c>
      <c r="AU178" s="279" t="s">
        <v>84</v>
      </c>
      <c r="AV178" s="16" t="s">
        <v>128</v>
      </c>
      <c r="AW178" s="16" t="s">
        <v>35</v>
      </c>
      <c r="AX178" s="16" t="s">
        <v>74</v>
      </c>
      <c r="AY178" s="279" t="s">
        <v>121</v>
      </c>
    </row>
    <row r="179" s="13" customFormat="1">
      <c r="A179" s="13"/>
      <c r="B179" s="237"/>
      <c r="C179" s="238"/>
      <c r="D179" s="233" t="s">
        <v>136</v>
      </c>
      <c r="E179" s="239" t="s">
        <v>21</v>
      </c>
      <c r="F179" s="240" t="s">
        <v>594</v>
      </c>
      <c r="G179" s="238"/>
      <c r="H179" s="241">
        <v>29.483000000000001</v>
      </c>
      <c r="I179" s="242"/>
      <c r="J179" s="238"/>
      <c r="K179" s="238"/>
      <c r="L179" s="243"/>
      <c r="M179" s="244"/>
      <c r="N179" s="245"/>
      <c r="O179" s="245"/>
      <c r="P179" s="245"/>
      <c r="Q179" s="245"/>
      <c r="R179" s="245"/>
      <c r="S179" s="245"/>
      <c r="T179" s="246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47" t="s">
        <v>136</v>
      </c>
      <c r="AU179" s="247" t="s">
        <v>84</v>
      </c>
      <c r="AV179" s="13" t="s">
        <v>84</v>
      </c>
      <c r="AW179" s="13" t="s">
        <v>35</v>
      </c>
      <c r="AX179" s="13" t="s">
        <v>82</v>
      </c>
      <c r="AY179" s="247" t="s">
        <v>121</v>
      </c>
    </row>
    <row r="180" s="2" customFormat="1" ht="24" customHeight="1">
      <c r="A180" s="40"/>
      <c r="B180" s="41"/>
      <c r="C180" s="220" t="s">
        <v>208</v>
      </c>
      <c r="D180" s="220" t="s">
        <v>123</v>
      </c>
      <c r="E180" s="221" t="s">
        <v>198</v>
      </c>
      <c r="F180" s="222" t="s">
        <v>199</v>
      </c>
      <c r="G180" s="223" t="s">
        <v>172</v>
      </c>
      <c r="H180" s="224">
        <v>29.483000000000001</v>
      </c>
      <c r="I180" s="225"/>
      <c r="J180" s="226">
        <f>ROUND(I180*H180,2)</f>
        <v>0</v>
      </c>
      <c r="K180" s="222" t="s">
        <v>127</v>
      </c>
      <c r="L180" s="46"/>
      <c r="M180" s="227" t="s">
        <v>21</v>
      </c>
      <c r="N180" s="228" t="s">
        <v>45</v>
      </c>
      <c r="O180" s="86"/>
      <c r="P180" s="229">
        <f>O180*H180</f>
        <v>0</v>
      </c>
      <c r="Q180" s="229">
        <v>0</v>
      </c>
      <c r="R180" s="229">
        <f>Q180*H180</f>
        <v>0</v>
      </c>
      <c r="S180" s="229">
        <v>0</v>
      </c>
      <c r="T180" s="230">
        <f>S180*H180</f>
        <v>0</v>
      </c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R180" s="231" t="s">
        <v>128</v>
      </c>
      <c r="AT180" s="231" t="s">
        <v>123</v>
      </c>
      <c r="AU180" s="231" t="s">
        <v>84</v>
      </c>
      <c r="AY180" s="19" t="s">
        <v>121</v>
      </c>
      <c r="BE180" s="232">
        <f>IF(N180="základní",J180,0)</f>
        <v>0</v>
      </c>
      <c r="BF180" s="232">
        <f>IF(N180="snížená",J180,0)</f>
        <v>0</v>
      </c>
      <c r="BG180" s="232">
        <f>IF(N180="zákl. přenesená",J180,0)</f>
        <v>0</v>
      </c>
      <c r="BH180" s="232">
        <f>IF(N180="sníž. přenesená",J180,0)</f>
        <v>0</v>
      </c>
      <c r="BI180" s="232">
        <f>IF(N180="nulová",J180,0)</f>
        <v>0</v>
      </c>
      <c r="BJ180" s="19" t="s">
        <v>82</v>
      </c>
      <c r="BK180" s="232">
        <f>ROUND(I180*H180,2)</f>
        <v>0</v>
      </c>
      <c r="BL180" s="19" t="s">
        <v>128</v>
      </c>
      <c r="BM180" s="231" t="s">
        <v>595</v>
      </c>
    </row>
    <row r="181" s="2" customFormat="1">
      <c r="A181" s="40"/>
      <c r="B181" s="41"/>
      <c r="C181" s="42"/>
      <c r="D181" s="233" t="s">
        <v>130</v>
      </c>
      <c r="E181" s="42"/>
      <c r="F181" s="234" t="s">
        <v>201</v>
      </c>
      <c r="G181" s="42"/>
      <c r="H181" s="42"/>
      <c r="I181" s="138"/>
      <c r="J181" s="42"/>
      <c r="K181" s="42"/>
      <c r="L181" s="46"/>
      <c r="M181" s="235"/>
      <c r="N181" s="236"/>
      <c r="O181" s="86"/>
      <c r="P181" s="86"/>
      <c r="Q181" s="86"/>
      <c r="R181" s="86"/>
      <c r="S181" s="86"/>
      <c r="T181" s="87"/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T181" s="19" t="s">
        <v>130</v>
      </c>
      <c r="AU181" s="19" t="s">
        <v>84</v>
      </c>
    </row>
    <row r="182" s="2" customFormat="1" ht="16.5" customHeight="1">
      <c r="A182" s="40"/>
      <c r="B182" s="41"/>
      <c r="C182" s="220" t="s">
        <v>8</v>
      </c>
      <c r="D182" s="220" t="s">
        <v>123</v>
      </c>
      <c r="E182" s="221" t="s">
        <v>203</v>
      </c>
      <c r="F182" s="222" t="s">
        <v>204</v>
      </c>
      <c r="G182" s="223" t="s">
        <v>126</v>
      </c>
      <c r="H182" s="224">
        <v>128.02199999999999</v>
      </c>
      <c r="I182" s="225"/>
      <c r="J182" s="226">
        <f>ROUND(I182*H182,2)</f>
        <v>0</v>
      </c>
      <c r="K182" s="222" t="s">
        <v>127</v>
      </c>
      <c r="L182" s="46"/>
      <c r="M182" s="227" t="s">
        <v>21</v>
      </c>
      <c r="N182" s="228" t="s">
        <v>45</v>
      </c>
      <c r="O182" s="86"/>
      <c r="P182" s="229">
        <f>O182*H182</f>
        <v>0</v>
      </c>
      <c r="Q182" s="229">
        <v>0.00084000000000000003</v>
      </c>
      <c r="R182" s="229">
        <f>Q182*H182</f>
        <v>0.10753847999999999</v>
      </c>
      <c r="S182" s="229">
        <v>0</v>
      </c>
      <c r="T182" s="230">
        <f>S182*H182</f>
        <v>0</v>
      </c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R182" s="231" t="s">
        <v>128</v>
      </c>
      <c r="AT182" s="231" t="s">
        <v>123</v>
      </c>
      <c r="AU182" s="231" t="s">
        <v>84</v>
      </c>
      <c r="AY182" s="19" t="s">
        <v>121</v>
      </c>
      <c r="BE182" s="232">
        <f>IF(N182="základní",J182,0)</f>
        <v>0</v>
      </c>
      <c r="BF182" s="232">
        <f>IF(N182="snížená",J182,0)</f>
        <v>0</v>
      </c>
      <c r="BG182" s="232">
        <f>IF(N182="zákl. přenesená",J182,0)</f>
        <v>0</v>
      </c>
      <c r="BH182" s="232">
        <f>IF(N182="sníž. přenesená",J182,0)</f>
        <v>0</v>
      </c>
      <c r="BI182" s="232">
        <f>IF(N182="nulová",J182,0)</f>
        <v>0</v>
      </c>
      <c r="BJ182" s="19" t="s">
        <v>82</v>
      </c>
      <c r="BK182" s="232">
        <f>ROUND(I182*H182,2)</f>
        <v>0</v>
      </c>
      <c r="BL182" s="19" t="s">
        <v>128</v>
      </c>
      <c r="BM182" s="231" t="s">
        <v>596</v>
      </c>
    </row>
    <row r="183" s="2" customFormat="1">
      <c r="A183" s="40"/>
      <c r="B183" s="41"/>
      <c r="C183" s="42"/>
      <c r="D183" s="233" t="s">
        <v>130</v>
      </c>
      <c r="E183" s="42"/>
      <c r="F183" s="234" t="s">
        <v>206</v>
      </c>
      <c r="G183" s="42"/>
      <c r="H183" s="42"/>
      <c r="I183" s="138"/>
      <c r="J183" s="42"/>
      <c r="K183" s="42"/>
      <c r="L183" s="46"/>
      <c r="M183" s="235"/>
      <c r="N183" s="236"/>
      <c r="O183" s="86"/>
      <c r="P183" s="86"/>
      <c r="Q183" s="86"/>
      <c r="R183" s="86"/>
      <c r="S183" s="86"/>
      <c r="T183" s="87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T183" s="19" t="s">
        <v>130</v>
      </c>
      <c r="AU183" s="19" t="s">
        <v>84</v>
      </c>
    </row>
    <row r="184" s="13" customFormat="1">
      <c r="A184" s="13"/>
      <c r="B184" s="237"/>
      <c r="C184" s="238"/>
      <c r="D184" s="233" t="s">
        <v>136</v>
      </c>
      <c r="E184" s="239" t="s">
        <v>21</v>
      </c>
      <c r="F184" s="240" t="s">
        <v>597</v>
      </c>
      <c r="G184" s="238"/>
      <c r="H184" s="241">
        <v>19.359999999999999</v>
      </c>
      <c r="I184" s="242"/>
      <c r="J184" s="238"/>
      <c r="K184" s="238"/>
      <c r="L184" s="243"/>
      <c r="M184" s="244"/>
      <c r="N184" s="245"/>
      <c r="O184" s="245"/>
      <c r="P184" s="245"/>
      <c r="Q184" s="245"/>
      <c r="R184" s="245"/>
      <c r="S184" s="245"/>
      <c r="T184" s="246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47" t="s">
        <v>136</v>
      </c>
      <c r="AU184" s="247" t="s">
        <v>84</v>
      </c>
      <c r="AV184" s="13" t="s">
        <v>84</v>
      </c>
      <c r="AW184" s="13" t="s">
        <v>35</v>
      </c>
      <c r="AX184" s="13" t="s">
        <v>74</v>
      </c>
      <c r="AY184" s="247" t="s">
        <v>121</v>
      </c>
    </row>
    <row r="185" s="13" customFormat="1">
      <c r="A185" s="13"/>
      <c r="B185" s="237"/>
      <c r="C185" s="238"/>
      <c r="D185" s="233" t="s">
        <v>136</v>
      </c>
      <c r="E185" s="239" t="s">
        <v>21</v>
      </c>
      <c r="F185" s="240" t="s">
        <v>598</v>
      </c>
      <c r="G185" s="238"/>
      <c r="H185" s="241">
        <v>12.733000000000001</v>
      </c>
      <c r="I185" s="242"/>
      <c r="J185" s="238"/>
      <c r="K185" s="238"/>
      <c r="L185" s="243"/>
      <c r="M185" s="244"/>
      <c r="N185" s="245"/>
      <c r="O185" s="245"/>
      <c r="P185" s="245"/>
      <c r="Q185" s="245"/>
      <c r="R185" s="245"/>
      <c r="S185" s="245"/>
      <c r="T185" s="246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47" t="s">
        <v>136</v>
      </c>
      <c r="AU185" s="247" t="s">
        <v>84</v>
      </c>
      <c r="AV185" s="13" t="s">
        <v>84</v>
      </c>
      <c r="AW185" s="13" t="s">
        <v>35</v>
      </c>
      <c r="AX185" s="13" t="s">
        <v>74</v>
      </c>
      <c r="AY185" s="247" t="s">
        <v>121</v>
      </c>
    </row>
    <row r="186" s="13" customFormat="1">
      <c r="A186" s="13"/>
      <c r="B186" s="237"/>
      <c r="C186" s="238"/>
      <c r="D186" s="233" t="s">
        <v>136</v>
      </c>
      <c r="E186" s="239" t="s">
        <v>21</v>
      </c>
      <c r="F186" s="240" t="s">
        <v>599</v>
      </c>
      <c r="G186" s="238"/>
      <c r="H186" s="241">
        <v>10.718</v>
      </c>
      <c r="I186" s="242"/>
      <c r="J186" s="238"/>
      <c r="K186" s="238"/>
      <c r="L186" s="243"/>
      <c r="M186" s="244"/>
      <c r="N186" s="245"/>
      <c r="O186" s="245"/>
      <c r="P186" s="245"/>
      <c r="Q186" s="245"/>
      <c r="R186" s="245"/>
      <c r="S186" s="245"/>
      <c r="T186" s="246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47" t="s">
        <v>136</v>
      </c>
      <c r="AU186" s="247" t="s">
        <v>84</v>
      </c>
      <c r="AV186" s="13" t="s">
        <v>84</v>
      </c>
      <c r="AW186" s="13" t="s">
        <v>35</v>
      </c>
      <c r="AX186" s="13" t="s">
        <v>74</v>
      </c>
      <c r="AY186" s="247" t="s">
        <v>121</v>
      </c>
    </row>
    <row r="187" s="13" customFormat="1">
      <c r="A187" s="13"/>
      <c r="B187" s="237"/>
      <c r="C187" s="238"/>
      <c r="D187" s="233" t="s">
        <v>136</v>
      </c>
      <c r="E187" s="239" t="s">
        <v>21</v>
      </c>
      <c r="F187" s="240" t="s">
        <v>600</v>
      </c>
      <c r="G187" s="238"/>
      <c r="H187" s="241">
        <v>10.073</v>
      </c>
      <c r="I187" s="242"/>
      <c r="J187" s="238"/>
      <c r="K187" s="238"/>
      <c r="L187" s="243"/>
      <c r="M187" s="244"/>
      <c r="N187" s="245"/>
      <c r="O187" s="245"/>
      <c r="P187" s="245"/>
      <c r="Q187" s="245"/>
      <c r="R187" s="245"/>
      <c r="S187" s="245"/>
      <c r="T187" s="246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47" t="s">
        <v>136</v>
      </c>
      <c r="AU187" s="247" t="s">
        <v>84</v>
      </c>
      <c r="AV187" s="13" t="s">
        <v>84</v>
      </c>
      <c r="AW187" s="13" t="s">
        <v>35</v>
      </c>
      <c r="AX187" s="13" t="s">
        <v>74</v>
      </c>
      <c r="AY187" s="247" t="s">
        <v>121</v>
      </c>
    </row>
    <row r="188" s="13" customFormat="1">
      <c r="A188" s="13"/>
      <c r="B188" s="237"/>
      <c r="C188" s="238"/>
      <c r="D188" s="233" t="s">
        <v>136</v>
      </c>
      <c r="E188" s="239" t="s">
        <v>21</v>
      </c>
      <c r="F188" s="240" t="s">
        <v>601</v>
      </c>
      <c r="G188" s="238"/>
      <c r="H188" s="241">
        <v>10.471</v>
      </c>
      <c r="I188" s="242"/>
      <c r="J188" s="238"/>
      <c r="K188" s="238"/>
      <c r="L188" s="243"/>
      <c r="M188" s="244"/>
      <c r="N188" s="245"/>
      <c r="O188" s="245"/>
      <c r="P188" s="245"/>
      <c r="Q188" s="245"/>
      <c r="R188" s="245"/>
      <c r="S188" s="245"/>
      <c r="T188" s="246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7" t="s">
        <v>136</v>
      </c>
      <c r="AU188" s="247" t="s">
        <v>84</v>
      </c>
      <c r="AV188" s="13" t="s">
        <v>84</v>
      </c>
      <c r="AW188" s="13" t="s">
        <v>35</v>
      </c>
      <c r="AX188" s="13" t="s">
        <v>74</v>
      </c>
      <c r="AY188" s="247" t="s">
        <v>121</v>
      </c>
    </row>
    <row r="189" s="13" customFormat="1">
      <c r="A189" s="13"/>
      <c r="B189" s="237"/>
      <c r="C189" s="238"/>
      <c r="D189" s="233" t="s">
        <v>136</v>
      </c>
      <c r="E189" s="239" t="s">
        <v>21</v>
      </c>
      <c r="F189" s="240" t="s">
        <v>602</v>
      </c>
      <c r="G189" s="238"/>
      <c r="H189" s="241">
        <v>6.0979999999999999</v>
      </c>
      <c r="I189" s="242"/>
      <c r="J189" s="238"/>
      <c r="K189" s="238"/>
      <c r="L189" s="243"/>
      <c r="M189" s="244"/>
      <c r="N189" s="245"/>
      <c r="O189" s="245"/>
      <c r="P189" s="245"/>
      <c r="Q189" s="245"/>
      <c r="R189" s="245"/>
      <c r="S189" s="245"/>
      <c r="T189" s="246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47" t="s">
        <v>136</v>
      </c>
      <c r="AU189" s="247" t="s">
        <v>84</v>
      </c>
      <c r="AV189" s="13" t="s">
        <v>84</v>
      </c>
      <c r="AW189" s="13" t="s">
        <v>35</v>
      </c>
      <c r="AX189" s="13" t="s">
        <v>74</v>
      </c>
      <c r="AY189" s="247" t="s">
        <v>121</v>
      </c>
    </row>
    <row r="190" s="13" customFormat="1">
      <c r="A190" s="13"/>
      <c r="B190" s="237"/>
      <c r="C190" s="238"/>
      <c r="D190" s="233" t="s">
        <v>136</v>
      </c>
      <c r="E190" s="239" t="s">
        <v>21</v>
      </c>
      <c r="F190" s="240" t="s">
        <v>603</v>
      </c>
      <c r="G190" s="238"/>
      <c r="H190" s="241">
        <v>10.968999999999999</v>
      </c>
      <c r="I190" s="242"/>
      <c r="J190" s="238"/>
      <c r="K190" s="238"/>
      <c r="L190" s="243"/>
      <c r="M190" s="244"/>
      <c r="N190" s="245"/>
      <c r="O190" s="245"/>
      <c r="P190" s="245"/>
      <c r="Q190" s="245"/>
      <c r="R190" s="245"/>
      <c r="S190" s="245"/>
      <c r="T190" s="246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47" t="s">
        <v>136</v>
      </c>
      <c r="AU190" s="247" t="s">
        <v>84</v>
      </c>
      <c r="AV190" s="13" t="s">
        <v>84</v>
      </c>
      <c r="AW190" s="13" t="s">
        <v>35</v>
      </c>
      <c r="AX190" s="13" t="s">
        <v>74</v>
      </c>
      <c r="AY190" s="247" t="s">
        <v>121</v>
      </c>
    </row>
    <row r="191" s="13" customFormat="1">
      <c r="A191" s="13"/>
      <c r="B191" s="237"/>
      <c r="C191" s="238"/>
      <c r="D191" s="233" t="s">
        <v>136</v>
      </c>
      <c r="E191" s="239" t="s">
        <v>21</v>
      </c>
      <c r="F191" s="240" t="s">
        <v>604</v>
      </c>
      <c r="G191" s="238"/>
      <c r="H191" s="241">
        <v>16</v>
      </c>
      <c r="I191" s="242"/>
      <c r="J191" s="238"/>
      <c r="K191" s="238"/>
      <c r="L191" s="243"/>
      <c r="M191" s="244"/>
      <c r="N191" s="245"/>
      <c r="O191" s="245"/>
      <c r="P191" s="245"/>
      <c r="Q191" s="245"/>
      <c r="R191" s="245"/>
      <c r="S191" s="245"/>
      <c r="T191" s="246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47" t="s">
        <v>136</v>
      </c>
      <c r="AU191" s="247" t="s">
        <v>84</v>
      </c>
      <c r="AV191" s="13" t="s">
        <v>84</v>
      </c>
      <c r="AW191" s="13" t="s">
        <v>35</v>
      </c>
      <c r="AX191" s="13" t="s">
        <v>74</v>
      </c>
      <c r="AY191" s="247" t="s">
        <v>121</v>
      </c>
    </row>
    <row r="192" s="13" customFormat="1">
      <c r="A192" s="13"/>
      <c r="B192" s="237"/>
      <c r="C192" s="238"/>
      <c r="D192" s="233" t="s">
        <v>136</v>
      </c>
      <c r="E192" s="239" t="s">
        <v>21</v>
      </c>
      <c r="F192" s="240" t="s">
        <v>605</v>
      </c>
      <c r="G192" s="238"/>
      <c r="H192" s="241">
        <v>2.7999999999999998</v>
      </c>
      <c r="I192" s="242"/>
      <c r="J192" s="238"/>
      <c r="K192" s="238"/>
      <c r="L192" s="243"/>
      <c r="M192" s="244"/>
      <c r="N192" s="245"/>
      <c r="O192" s="245"/>
      <c r="P192" s="245"/>
      <c r="Q192" s="245"/>
      <c r="R192" s="245"/>
      <c r="S192" s="245"/>
      <c r="T192" s="246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47" t="s">
        <v>136</v>
      </c>
      <c r="AU192" s="247" t="s">
        <v>84</v>
      </c>
      <c r="AV192" s="13" t="s">
        <v>84</v>
      </c>
      <c r="AW192" s="13" t="s">
        <v>35</v>
      </c>
      <c r="AX192" s="13" t="s">
        <v>74</v>
      </c>
      <c r="AY192" s="247" t="s">
        <v>121</v>
      </c>
    </row>
    <row r="193" s="14" customFormat="1">
      <c r="A193" s="14"/>
      <c r="B193" s="248"/>
      <c r="C193" s="249"/>
      <c r="D193" s="233" t="s">
        <v>136</v>
      </c>
      <c r="E193" s="250" t="s">
        <v>21</v>
      </c>
      <c r="F193" s="251" t="s">
        <v>139</v>
      </c>
      <c r="G193" s="249"/>
      <c r="H193" s="252">
        <v>99.221999999999994</v>
      </c>
      <c r="I193" s="253"/>
      <c r="J193" s="249"/>
      <c r="K193" s="249"/>
      <c r="L193" s="254"/>
      <c r="M193" s="255"/>
      <c r="N193" s="256"/>
      <c r="O193" s="256"/>
      <c r="P193" s="256"/>
      <c r="Q193" s="256"/>
      <c r="R193" s="256"/>
      <c r="S193" s="256"/>
      <c r="T193" s="257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58" t="s">
        <v>136</v>
      </c>
      <c r="AU193" s="258" t="s">
        <v>84</v>
      </c>
      <c r="AV193" s="14" t="s">
        <v>140</v>
      </c>
      <c r="AW193" s="14" t="s">
        <v>35</v>
      </c>
      <c r="AX193" s="14" t="s">
        <v>74</v>
      </c>
      <c r="AY193" s="258" t="s">
        <v>121</v>
      </c>
    </row>
    <row r="194" s="13" customFormat="1">
      <c r="A194" s="13"/>
      <c r="B194" s="237"/>
      <c r="C194" s="238"/>
      <c r="D194" s="233" t="s">
        <v>136</v>
      </c>
      <c r="E194" s="239" t="s">
        <v>21</v>
      </c>
      <c r="F194" s="240" t="s">
        <v>606</v>
      </c>
      <c r="G194" s="238"/>
      <c r="H194" s="241">
        <v>28.800000000000001</v>
      </c>
      <c r="I194" s="242"/>
      <c r="J194" s="238"/>
      <c r="K194" s="238"/>
      <c r="L194" s="243"/>
      <c r="M194" s="244"/>
      <c r="N194" s="245"/>
      <c r="O194" s="245"/>
      <c r="P194" s="245"/>
      <c r="Q194" s="245"/>
      <c r="R194" s="245"/>
      <c r="S194" s="245"/>
      <c r="T194" s="246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47" t="s">
        <v>136</v>
      </c>
      <c r="AU194" s="247" t="s">
        <v>84</v>
      </c>
      <c r="AV194" s="13" t="s">
        <v>84</v>
      </c>
      <c r="AW194" s="13" t="s">
        <v>35</v>
      </c>
      <c r="AX194" s="13" t="s">
        <v>74</v>
      </c>
      <c r="AY194" s="247" t="s">
        <v>121</v>
      </c>
    </row>
    <row r="195" s="14" customFormat="1">
      <c r="A195" s="14"/>
      <c r="B195" s="248"/>
      <c r="C195" s="249"/>
      <c r="D195" s="233" t="s">
        <v>136</v>
      </c>
      <c r="E195" s="250" t="s">
        <v>21</v>
      </c>
      <c r="F195" s="251" t="s">
        <v>139</v>
      </c>
      <c r="G195" s="249"/>
      <c r="H195" s="252">
        <v>28.800000000000001</v>
      </c>
      <c r="I195" s="253"/>
      <c r="J195" s="249"/>
      <c r="K195" s="249"/>
      <c r="L195" s="254"/>
      <c r="M195" s="255"/>
      <c r="N195" s="256"/>
      <c r="O195" s="256"/>
      <c r="P195" s="256"/>
      <c r="Q195" s="256"/>
      <c r="R195" s="256"/>
      <c r="S195" s="256"/>
      <c r="T195" s="257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58" t="s">
        <v>136</v>
      </c>
      <c r="AU195" s="258" t="s">
        <v>84</v>
      </c>
      <c r="AV195" s="14" t="s">
        <v>140</v>
      </c>
      <c r="AW195" s="14" t="s">
        <v>35</v>
      </c>
      <c r="AX195" s="14" t="s">
        <v>74</v>
      </c>
      <c r="AY195" s="258" t="s">
        <v>121</v>
      </c>
    </row>
    <row r="196" s="16" customFormat="1">
      <c r="A196" s="16"/>
      <c r="B196" s="269"/>
      <c r="C196" s="270"/>
      <c r="D196" s="233" t="s">
        <v>136</v>
      </c>
      <c r="E196" s="271" t="s">
        <v>21</v>
      </c>
      <c r="F196" s="272" t="s">
        <v>215</v>
      </c>
      <c r="G196" s="270"/>
      <c r="H196" s="273">
        <v>128.02199999999999</v>
      </c>
      <c r="I196" s="274"/>
      <c r="J196" s="270"/>
      <c r="K196" s="270"/>
      <c r="L196" s="275"/>
      <c r="M196" s="276"/>
      <c r="N196" s="277"/>
      <c r="O196" s="277"/>
      <c r="P196" s="277"/>
      <c r="Q196" s="277"/>
      <c r="R196" s="277"/>
      <c r="S196" s="277"/>
      <c r="T196" s="278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T196" s="279" t="s">
        <v>136</v>
      </c>
      <c r="AU196" s="279" t="s">
        <v>84</v>
      </c>
      <c r="AV196" s="16" t="s">
        <v>128</v>
      </c>
      <c r="AW196" s="16" t="s">
        <v>35</v>
      </c>
      <c r="AX196" s="16" t="s">
        <v>82</v>
      </c>
      <c r="AY196" s="279" t="s">
        <v>121</v>
      </c>
    </row>
    <row r="197" s="2" customFormat="1" ht="16.5" customHeight="1">
      <c r="A197" s="40"/>
      <c r="B197" s="41"/>
      <c r="C197" s="220" t="s">
        <v>220</v>
      </c>
      <c r="D197" s="220" t="s">
        <v>123</v>
      </c>
      <c r="E197" s="221" t="s">
        <v>209</v>
      </c>
      <c r="F197" s="222" t="s">
        <v>210</v>
      </c>
      <c r="G197" s="223" t="s">
        <v>126</v>
      </c>
      <c r="H197" s="224">
        <v>60.390000000000001</v>
      </c>
      <c r="I197" s="225"/>
      <c r="J197" s="226">
        <f>ROUND(I197*H197,2)</f>
        <v>0</v>
      </c>
      <c r="K197" s="222" t="s">
        <v>127</v>
      </c>
      <c r="L197" s="46"/>
      <c r="M197" s="227" t="s">
        <v>21</v>
      </c>
      <c r="N197" s="228" t="s">
        <v>45</v>
      </c>
      <c r="O197" s="86"/>
      <c r="P197" s="229">
        <f>O197*H197</f>
        <v>0</v>
      </c>
      <c r="Q197" s="229">
        <v>0.00084999999999999995</v>
      </c>
      <c r="R197" s="229">
        <f>Q197*H197</f>
        <v>0.051331499999999995</v>
      </c>
      <c r="S197" s="229">
        <v>0</v>
      </c>
      <c r="T197" s="230">
        <f>S197*H197</f>
        <v>0</v>
      </c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R197" s="231" t="s">
        <v>128</v>
      </c>
      <c r="AT197" s="231" t="s">
        <v>123</v>
      </c>
      <c r="AU197" s="231" t="s">
        <v>84</v>
      </c>
      <c r="AY197" s="19" t="s">
        <v>121</v>
      </c>
      <c r="BE197" s="232">
        <f>IF(N197="základní",J197,0)</f>
        <v>0</v>
      </c>
      <c r="BF197" s="232">
        <f>IF(N197="snížená",J197,0)</f>
        <v>0</v>
      </c>
      <c r="BG197" s="232">
        <f>IF(N197="zákl. přenesená",J197,0)</f>
        <v>0</v>
      </c>
      <c r="BH197" s="232">
        <f>IF(N197="sníž. přenesená",J197,0)</f>
        <v>0</v>
      </c>
      <c r="BI197" s="232">
        <f>IF(N197="nulová",J197,0)</f>
        <v>0</v>
      </c>
      <c r="BJ197" s="19" t="s">
        <v>82</v>
      </c>
      <c r="BK197" s="232">
        <f>ROUND(I197*H197,2)</f>
        <v>0</v>
      </c>
      <c r="BL197" s="19" t="s">
        <v>128</v>
      </c>
      <c r="BM197" s="231" t="s">
        <v>607</v>
      </c>
    </row>
    <row r="198" s="2" customFormat="1">
      <c r="A198" s="40"/>
      <c r="B198" s="41"/>
      <c r="C198" s="42"/>
      <c r="D198" s="233" t="s">
        <v>130</v>
      </c>
      <c r="E198" s="42"/>
      <c r="F198" s="234" t="s">
        <v>212</v>
      </c>
      <c r="G198" s="42"/>
      <c r="H198" s="42"/>
      <c r="I198" s="138"/>
      <c r="J198" s="42"/>
      <c r="K198" s="42"/>
      <c r="L198" s="46"/>
      <c r="M198" s="235"/>
      <c r="N198" s="236"/>
      <c r="O198" s="86"/>
      <c r="P198" s="86"/>
      <c r="Q198" s="86"/>
      <c r="R198" s="86"/>
      <c r="S198" s="86"/>
      <c r="T198" s="87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T198" s="19" t="s">
        <v>130</v>
      </c>
      <c r="AU198" s="19" t="s">
        <v>84</v>
      </c>
    </row>
    <row r="199" s="13" customFormat="1">
      <c r="A199" s="13"/>
      <c r="B199" s="237"/>
      <c r="C199" s="238"/>
      <c r="D199" s="233" t="s">
        <v>136</v>
      </c>
      <c r="E199" s="239" t="s">
        <v>21</v>
      </c>
      <c r="F199" s="240" t="s">
        <v>608</v>
      </c>
      <c r="G199" s="238"/>
      <c r="H199" s="241">
        <v>11.465999999999999</v>
      </c>
      <c r="I199" s="242"/>
      <c r="J199" s="238"/>
      <c r="K199" s="238"/>
      <c r="L199" s="243"/>
      <c r="M199" s="244"/>
      <c r="N199" s="245"/>
      <c r="O199" s="245"/>
      <c r="P199" s="245"/>
      <c r="Q199" s="245"/>
      <c r="R199" s="245"/>
      <c r="S199" s="245"/>
      <c r="T199" s="246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47" t="s">
        <v>136</v>
      </c>
      <c r="AU199" s="247" t="s">
        <v>84</v>
      </c>
      <c r="AV199" s="13" t="s">
        <v>84</v>
      </c>
      <c r="AW199" s="13" t="s">
        <v>35</v>
      </c>
      <c r="AX199" s="13" t="s">
        <v>74</v>
      </c>
      <c r="AY199" s="247" t="s">
        <v>121</v>
      </c>
    </row>
    <row r="200" s="13" customFormat="1">
      <c r="A200" s="13"/>
      <c r="B200" s="237"/>
      <c r="C200" s="238"/>
      <c r="D200" s="233" t="s">
        <v>136</v>
      </c>
      <c r="E200" s="239" t="s">
        <v>21</v>
      </c>
      <c r="F200" s="240" t="s">
        <v>609</v>
      </c>
      <c r="G200" s="238"/>
      <c r="H200" s="241">
        <v>10.295999999999999</v>
      </c>
      <c r="I200" s="242"/>
      <c r="J200" s="238"/>
      <c r="K200" s="238"/>
      <c r="L200" s="243"/>
      <c r="M200" s="244"/>
      <c r="N200" s="245"/>
      <c r="O200" s="245"/>
      <c r="P200" s="245"/>
      <c r="Q200" s="245"/>
      <c r="R200" s="245"/>
      <c r="S200" s="245"/>
      <c r="T200" s="246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47" t="s">
        <v>136</v>
      </c>
      <c r="AU200" s="247" t="s">
        <v>84</v>
      </c>
      <c r="AV200" s="13" t="s">
        <v>84</v>
      </c>
      <c r="AW200" s="13" t="s">
        <v>35</v>
      </c>
      <c r="AX200" s="13" t="s">
        <v>74</v>
      </c>
      <c r="AY200" s="247" t="s">
        <v>121</v>
      </c>
    </row>
    <row r="201" s="13" customFormat="1">
      <c r="A201" s="13"/>
      <c r="B201" s="237"/>
      <c r="C201" s="238"/>
      <c r="D201" s="233" t="s">
        <v>136</v>
      </c>
      <c r="E201" s="239" t="s">
        <v>21</v>
      </c>
      <c r="F201" s="240" t="s">
        <v>610</v>
      </c>
      <c r="G201" s="238"/>
      <c r="H201" s="241">
        <v>13.91</v>
      </c>
      <c r="I201" s="242"/>
      <c r="J201" s="238"/>
      <c r="K201" s="238"/>
      <c r="L201" s="243"/>
      <c r="M201" s="244"/>
      <c r="N201" s="245"/>
      <c r="O201" s="245"/>
      <c r="P201" s="245"/>
      <c r="Q201" s="245"/>
      <c r="R201" s="245"/>
      <c r="S201" s="245"/>
      <c r="T201" s="246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47" t="s">
        <v>136</v>
      </c>
      <c r="AU201" s="247" t="s">
        <v>84</v>
      </c>
      <c r="AV201" s="13" t="s">
        <v>84</v>
      </c>
      <c r="AW201" s="13" t="s">
        <v>35</v>
      </c>
      <c r="AX201" s="13" t="s">
        <v>74</v>
      </c>
      <c r="AY201" s="247" t="s">
        <v>121</v>
      </c>
    </row>
    <row r="202" s="13" customFormat="1">
      <c r="A202" s="13"/>
      <c r="B202" s="237"/>
      <c r="C202" s="238"/>
      <c r="D202" s="233" t="s">
        <v>136</v>
      </c>
      <c r="E202" s="239" t="s">
        <v>21</v>
      </c>
      <c r="F202" s="240" t="s">
        <v>611</v>
      </c>
      <c r="G202" s="238"/>
      <c r="H202" s="241">
        <v>10.648</v>
      </c>
      <c r="I202" s="242"/>
      <c r="J202" s="238"/>
      <c r="K202" s="238"/>
      <c r="L202" s="243"/>
      <c r="M202" s="244"/>
      <c r="N202" s="245"/>
      <c r="O202" s="245"/>
      <c r="P202" s="245"/>
      <c r="Q202" s="245"/>
      <c r="R202" s="245"/>
      <c r="S202" s="245"/>
      <c r="T202" s="246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47" t="s">
        <v>136</v>
      </c>
      <c r="AU202" s="247" t="s">
        <v>84</v>
      </c>
      <c r="AV202" s="13" t="s">
        <v>84</v>
      </c>
      <c r="AW202" s="13" t="s">
        <v>35</v>
      </c>
      <c r="AX202" s="13" t="s">
        <v>74</v>
      </c>
      <c r="AY202" s="247" t="s">
        <v>121</v>
      </c>
    </row>
    <row r="203" s="13" customFormat="1">
      <c r="A203" s="13"/>
      <c r="B203" s="237"/>
      <c r="C203" s="238"/>
      <c r="D203" s="233" t="s">
        <v>136</v>
      </c>
      <c r="E203" s="239" t="s">
        <v>21</v>
      </c>
      <c r="F203" s="240" t="s">
        <v>612</v>
      </c>
      <c r="G203" s="238"/>
      <c r="H203" s="241">
        <v>14.07</v>
      </c>
      <c r="I203" s="242"/>
      <c r="J203" s="238"/>
      <c r="K203" s="238"/>
      <c r="L203" s="243"/>
      <c r="M203" s="244"/>
      <c r="N203" s="245"/>
      <c r="O203" s="245"/>
      <c r="P203" s="245"/>
      <c r="Q203" s="245"/>
      <c r="R203" s="245"/>
      <c r="S203" s="245"/>
      <c r="T203" s="246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47" t="s">
        <v>136</v>
      </c>
      <c r="AU203" s="247" t="s">
        <v>84</v>
      </c>
      <c r="AV203" s="13" t="s">
        <v>84</v>
      </c>
      <c r="AW203" s="13" t="s">
        <v>35</v>
      </c>
      <c r="AX203" s="13" t="s">
        <v>74</v>
      </c>
      <c r="AY203" s="247" t="s">
        <v>121</v>
      </c>
    </row>
    <row r="204" s="16" customFormat="1">
      <c r="A204" s="16"/>
      <c r="B204" s="269"/>
      <c r="C204" s="270"/>
      <c r="D204" s="233" t="s">
        <v>136</v>
      </c>
      <c r="E204" s="271" t="s">
        <v>21</v>
      </c>
      <c r="F204" s="272" t="s">
        <v>215</v>
      </c>
      <c r="G204" s="270"/>
      <c r="H204" s="273">
        <v>60.389999999999993</v>
      </c>
      <c r="I204" s="274"/>
      <c r="J204" s="270"/>
      <c r="K204" s="270"/>
      <c r="L204" s="275"/>
      <c r="M204" s="276"/>
      <c r="N204" s="277"/>
      <c r="O204" s="277"/>
      <c r="P204" s="277"/>
      <c r="Q204" s="277"/>
      <c r="R204" s="277"/>
      <c r="S204" s="277"/>
      <c r="T204" s="278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T204" s="279" t="s">
        <v>136</v>
      </c>
      <c r="AU204" s="279" t="s">
        <v>84</v>
      </c>
      <c r="AV204" s="16" t="s">
        <v>128</v>
      </c>
      <c r="AW204" s="16" t="s">
        <v>35</v>
      </c>
      <c r="AX204" s="16" t="s">
        <v>82</v>
      </c>
      <c r="AY204" s="279" t="s">
        <v>121</v>
      </c>
    </row>
    <row r="205" s="2" customFormat="1" ht="24" customHeight="1">
      <c r="A205" s="40"/>
      <c r="B205" s="41"/>
      <c r="C205" s="220" t="s">
        <v>225</v>
      </c>
      <c r="D205" s="220" t="s">
        <v>123</v>
      </c>
      <c r="E205" s="221" t="s">
        <v>216</v>
      </c>
      <c r="F205" s="222" t="s">
        <v>217</v>
      </c>
      <c r="G205" s="223" t="s">
        <v>126</v>
      </c>
      <c r="H205" s="224">
        <v>128.02199999999999</v>
      </c>
      <c r="I205" s="225"/>
      <c r="J205" s="226">
        <f>ROUND(I205*H205,2)</f>
        <v>0</v>
      </c>
      <c r="K205" s="222" t="s">
        <v>127</v>
      </c>
      <c r="L205" s="46"/>
      <c r="M205" s="227" t="s">
        <v>21</v>
      </c>
      <c r="N205" s="228" t="s">
        <v>45</v>
      </c>
      <c r="O205" s="86"/>
      <c r="P205" s="229">
        <f>O205*H205</f>
        <v>0</v>
      </c>
      <c r="Q205" s="229">
        <v>0</v>
      </c>
      <c r="R205" s="229">
        <f>Q205*H205</f>
        <v>0</v>
      </c>
      <c r="S205" s="229">
        <v>0</v>
      </c>
      <c r="T205" s="230">
        <f>S205*H205</f>
        <v>0</v>
      </c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R205" s="231" t="s">
        <v>128</v>
      </c>
      <c r="AT205" s="231" t="s">
        <v>123</v>
      </c>
      <c r="AU205" s="231" t="s">
        <v>84</v>
      </c>
      <c r="AY205" s="19" t="s">
        <v>121</v>
      </c>
      <c r="BE205" s="232">
        <f>IF(N205="základní",J205,0)</f>
        <v>0</v>
      </c>
      <c r="BF205" s="232">
        <f>IF(N205="snížená",J205,0)</f>
        <v>0</v>
      </c>
      <c r="BG205" s="232">
        <f>IF(N205="zákl. přenesená",J205,0)</f>
        <v>0</v>
      </c>
      <c r="BH205" s="232">
        <f>IF(N205="sníž. přenesená",J205,0)</f>
        <v>0</v>
      </c>
      <c r="BI205" s="232">
        <f>IF(N205="nulová",J205,0)</f>
        <v>0</v>
      </c>
      <c r="BJ205" s="19" t="s">
        <v>82</v>
      </c>
      <c r="BK205" s="232">
        <f>ROUND(I205*H205,2)</f>
        <v>0</v>
      </c>
      <c r="BL205" s="19" t="s">
        <v>128</v>
      </c>
      <c r="BM205" s="231" t="s">
        <v>613</v>
      </c>
    </row>
    <row r="206" s="2" customFormat="1">
      <c r="A206" s="40"/>
      <c r="B206" s="41"/>
      <c r="C206" s="42"/>
      <c r="D206" s="233" t="s">
        <v>130</v>
      </c>
      <c r="E206" s="42"/>
      <c r="F206" s="234" t="s">
        <v>219</v>
      </c>
      <c r="G206" s="42"/>
      <c r="H206" s="42"/>
      <c r="I206" s="138"/>
      <c r="J206" s="42"/>
      <c r="K206" s="42"/>
      <c r="L206" s="46"/>
      <c r="M206" s="235"/>
      <c r="N206" s="236"/>
      <c r="O206" s="86"/>
      <c r="P206" s="86"/>
      <c r="Q206" s="86"/>
      <c r="R206" s="86"/>
      <c r="S206" s="86"/>
      <c r="T206" s="87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T206" s="19" t="s">
        <v>130</v>
      </c>
      <c r="AU206" s="19" t="s">
        <v>84</v>
      </c>
    </row>
    <row r="207" s="13" customFormat="1">
      <c r="A207" s="13"/>
      <c r="B207" s="237"/>
      <c r="C207" s="238"/>
      <c r="D207" s="233" t="s">
        <v>136</v>
      </c>
      <c r="E207" s="239" t="s">
        <v>21</v>
      </c>
      <c r="F207" s="240" t="s">
        <v>597</v>
      </c>
      <c r="G207" s="238"/>
      <c r="H207" s="241">
        <v>19.359999999999999</v>
      </c>
      <c r="I207" s="242"/>
      <c r="J207" s="238"/>
      <c r="K207" s="238"/>
      <c r="L207" s="243"/>
      <c r="M207" s="244"/>
      <c r="N207" s="245"/>
      <c r="O207" s="245"/>
      <c r="P207" s="245"/>
      <c r="Q207" s="245"/>
      <c r="R207" s="245"/>
      <c r="S207" s="245"/>
      <c r="T207" s="246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47" t="s">
        <v>136</v>
      </c>
      <c r="AU207" s="247" t="s">
        <v>84</v>
      </c>
      <c r="AV207" s="13" t="s">
        <v>84</v>
      </c>
      <c r="AW207" s="13" t="s">
        <v>35</v>
      </c>
      <c r="AX207" s="13" t="s">
        <v>74</v>
      </c>
      <c r="AY207" s="247" t="s">
        <v>121</v>
      </c>
    </row>
    <row r="208" s="13" customFormat="1">
      <c r="A208" s="13"/>
      <c r="B208" s="237"/>
      <c r="C208" s="238"/>
      <c r="D208" s="233" t="s">
        <v>136</v>
      </c>
      <c r="E208" s="239" t="s">
        <v>21</v>
      </c>
      <c r="F208" s="240" t="s">
        <v>598</v>
      </c>
      <c r="G208" s="238"/>
      <c r="H208" s="241">
        <v>12.733000000000001</v>
      </c>
      <c r="I208" s="242"/>
      <c r="J208" s="238"/>
      <c r="K208" s="238"/>
      <c r="L208" s="243"/>
      <c r="M208" s="244"/>
      <c r="N208" s="245"/>
      <c r="O208" s="245"/>
      <c r="P208" s="245"/>
      <c r="Q208" s="245"/>
      <c r="R208" s="245"/>
      <c r="S208" s="245"/>
      <c r="T208" s="246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7" t="s">
        <v>136</v>
      </c>
      <c r="AU208" s="247" t="s">
        <v>84</v>
      </c>
      <c r="AV208" s="13" t="s">
        <v>84</v>
      </c>
      <c r="AW208" s="13" t="s">
        <v>35</v>
      </c>
      <c r="AX208" s="13" t="s">
        <v>74</v>
      </c>
      <c r="AY208" s="247" t="s">
        <v>121</v>
      </c>
    </row>
    <row r="209" s="13" customFormat="1">
      <c r="A209" s="13"/>
      <c r="B209" s="237"/>
      <c r="C209" s="238"/>
      <c r="D209" s="233" t="s">
        <v>136</v>
      </c>
      <c r="E209" s="239" t="s">
        <v>21</v>
      </c>
      <c r="F209" s="240" t="s">
        <v>599</v>
      </c>
      <c r="G209" s="238"/>
      <c r="H209" s="241">
        <v>10.718</v>
      </c>
      <c r="I209" s="242"/>
      <c r="J209" s="238"/>
      <c r="K209" s="238"/>
      <c r="L209" s="243"/>
      <c r="M209" s="244"/>
      <c r="N209" s="245"/>
      <c r="O209" s="245"/>
      <c r="P209" s="245"/>
      <c r="Q209" s="245"/>
      <c r="R209" s="245"/>
      <c r="S209" s="245"/>
      <c r="T209" s="246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47" t="s">
        <v>136</v>
      </c>
      <c r="AU209" s="247" t="s">
        <v>84</v>
      </c>
      <c r="AV209" s="13" t="s">
        <v>84</v>
      </c>
      <c r="AW209" s="13" t="s">
        <v>35</v>
      </c>
      <c r="AX209" s="13" t="s">
        <v>74</v>
      </c>
      <c r="AY209" s="247" t="s">
        <v>121</v>
      </c>
    </row>
    <row r="210" s="13" customFormat="1">
      <c r="A210" s="13"/>
      <c r="B210" s="237"/>
      <c r="C210" s="238"/>
      <c r="D210" s="233" t="s">
        <v>136</v>
      </c>
      <c r="E210" s="239" t="s">
        <v>21</v>
      </c>
      <c r="F210" s="240" t="s">
        <v>600</v>
      </c>
      <c r="G210" s="238"/>
      <c r="H210" s="241">
        <v>10.073</v>
      </c>
      <c r="I210" s="242"/>
      <c r="J210" s="238"/>
      <c r="K210" s="238"/>
      <c r="L210" s="243"/>
      <c r="M210" s="244"/>
      <c r="N210" s="245"/>
      <c r="O210" s="245"/>
      <c r="P210" s="245"/>
      <c r="Q210" s="245"/>
      <c r="R210" s="245"/>
      <c r="S210" s="245"/>
      <c r="T210" s="246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47" t="s">
        <v>136</v>
      </c>
      <c r="AU210" s="247" t="s">
        <v>84</v>
      </c>
      <c r="AV210" s="13" t="s">
        <v>84</v>
      </c>
      <c r="AW210" s="13" t="s">
        <v>35</v>
      </c>
      <c r="AX210" s="13" t="s">
        <v>74</v>
      </c>
      <c r="AY210" s="247" t="s">
        <v>121</v>
      </c>
    </row>
    <row r="211" s="13" customFormat="1">
      <c r="A211" s="13"/>
      <c r="B211" s="237"/>
      <c r="C211" s="238"/>
      <c r="D211" s="233" t="s">
        <v>136</v>
      </c>
      <c r="E211" s="239" t="s">
        <v>21</v>
      </c>
      <c r="F211" s="240" t="s">
        <v>601</v>
      </c>
      <c r="G211" s="238"/>
      <c r="H211" s="241">
        <v>10.471</v>
      </c>
      <c r="I211" s="242"/>
      <c r="J211" s="238"/>
      <c r="K211" s="238"/>
      <c r="L211" s="243"/>
      <c r="M211" s="244"/>
      <c r="N211" s="245"/>
      <c r="O211" s="245"/>
      <c r="P211" s="245"/>
      <c r="Q211" s="245"/>
      <c r="R211" s="245"/>
      <c r="S211" s="245"/>
      <c r="T211" s="246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47" t="s">
        <v>136</v>
      </c>
      <c r="AU211" s="247" t="s">
        <v>84</v>
      </c>
      <c r="AV211" s="13" t="s">
        <v>84</v>
      </c>
      <c r="AW211" s="13" t="s">
        <v>35</v>
      </c>
      <c r="AX211" s="13" t="s">
        <v>74</v>
      </c>
      <c r="AY211" s="247" t="s">
        <v>121</v>
      </c>
    </row>
    <row r="212" s="13" customFormat="1">
      <c r="A212" s="13"/>
      <c r="B212" s="237"/>
      <c r="C212" s="238"/>
      <c r="D212" s="233" t="s">
        <v>136</v>
      </c>
      <c r="E212" s="239" t="s">
        <v>21</v>
      </c>
      <c r="F212" s="240" t="s">
        <v>602</v>
      </c>
      <c r="G212" s="238"/>
      <c r="H212" s="241">
        <v>6.0979999999999999</v>
      </c>
      <c r="I212" s="242"/>
      <c r="J212" s="238"/>
      <c r="K212" s="238"/>
      <c r="L212" s="243"/>
      <c r="M212" s="244"/>
      <c r="N212" s="245"/>
      <c r="O212" s="245"/>
      <c r="P212" s="245"/>
      <c r="Q212" s="245"/>
      <c r="R212" s="245"/>
      <c r="S212" s="245"/>
      <c r="T212" s="246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47" t="s">
        <v>136</v>
      </c>
      <c r="AU212" s="247" t="s">
        <v>84</v>
      </c>
      <c r="AV212" s="13" t="s">
        <v>84</v>
      </c>
      <c r="AW212" s="13" t="s">
        <v>35</v>
      </c>
      <c r="AX212" s="13" t="s">
        <v>74</v>
      </c>
      <c r="AY212" s="247" t="s">
        <v>121</v>
      </c>
    </row>
    <row r="213" s="13" customFormat="1">
      <c r="A213" s="13"/>
      <c r="B213" s="237"/>
      <c r="C213" s="238"/>
      <c r="D213" s="233" t="s">
        <v>136</v>
      </c>
      <c r="E213" s="239" t="s">
        <v>21</v>
      </c>
      <c r="F213" s="240" t="s">
        <v>603</v>
      </c>
      <c r="G213" s="238"/>
      <c r="H213" s="241">
        <v>10.968999999999999</v>
      </c>
      <c r="I213" s="242"/>
      <c r="J213" s="238"/>
      <c r="K213" s="238"/>
      <c r="L213" s="243"/>
      <c r="M213" s="244"/>
      <c r="N213" s="245"/>
      <c r="O213" s="245"/>
      <c r="P213" s="245"/>
      <c r="Q213" s="245"/>
      <c r="R213" s="245"/>
      <c r="S213" s="245"/>
      <c r="T213" s="246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47" t="s">
        <v>136</v>
      </c>
      <c r="AU213" s="247" t="s">
        <v>84</v>
      </c>
      <c r="AV213" s="13" t="s">
        <v>84</v>
      </c>
      <c r="AW213" s="13" t="s">
        <v>35</v>
      </c>
      <c r="AX213" s="13" t="s">
        <v>74</v>
      </c>
      <c r="AY213" s="247" t="s">
        <v>121</v>
      </c>
    </row>
    <row r="214" s="13" customFormat="1">
      <c r="A214" s="13"/>
      <c r="B214" s="237"/>
      <c r="C214" s="238"/>
      <c r="D214" s="233" t="s">
        <v>136</v>
      </c>
      <c r="E214" s="239" t="s">
        <v>21</v>
      </c>
      <c r="F214" s="240" t="s">
        <v>604</v>
      </c>
      <c r="G214" s="238"/>
      <c r="H214" s="241">
        <v>16</v>
      </c>
      <c r="I214" s="242"/>
      <c r="J214" s="238"/>
      <c r="K214" s="238"/>
      <c r="L214" s="243"/>
      <c r="M214" s="244"/>
      <c r="N214" s="245"/>
      <c r="O214" s="245"/>
      <c r="P214" s="245"/>
      <c r="Q214" s="245"/>
      <c r="R214" s="245"/>
      <c r="S214" s="245"/>
      <c r="T214" s="246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47" t="s">
        <v>136</v>
      </c>
      <c r="AU214" s="247" t="s">
        <v>84</v>
      </c>
      <c r="AV214" s="13" t="s">
        <v>84</v>
      </c>
      <c r="AW214" s="13" t="s">
        <v>35</v>
      </c>
      <c r="AX214" s="13" t="s">
        <v>74</v>
      </c>
      <c r="AY214" s="247" t="s">
        <v>121</v>
      </c>
    </row>
    <row r="215" s="13" customFormat="1">
      <c r="A215" s="13"/>
      <c r="B215" s="237"/>
      <c r="C215" s="238"/>
      <c r="D215" s="233" t="s">
        <v>136</v>
      </c>
      <c r="E215" s="239" t="s">
        <v>21</v>
      </c>
      <c r="F215" s="240" t="s">
        <v>605</v>
      </c>
      <c r="G215" s="238"/>
      <c r="H215" s="241">
        <v>2.7999999999999998</v>
      </c>
      <c r="I215" s="242"/>
      <c r="J215" s="238"/>
      <c r="K215" s="238"/>
      <c r="L215" s="243"/>
      <c r="M215" s="244"/>
      <c r="N215" s="245"/>
      <c r="O215" s="245"/>
      <c r="P215" s="245"/>
      <c r="Q215" s="245"/>
      <c r="R215" s="245"/>
      <c r="S215" s="245"/>
      <c r="T215" s="246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47" t="s">
        <v>136</v>
      </c>
      <c r="AU215" s="247" t="s">
        <v>84</v>
      </c>
      <c r="AV215" s="13" t="s">
        <v>84</v>
      </c>
      <c r="AW215" s="13" t="s">
        <v>35</v>
      </c>
      <c r="AX215" s="13" t="s">
        <v>74</v>
      </c>
      <c r="AY215" s="247" t="s">
        <v>121</v>
      </c>
    </row>
    <row r="216" s="14" customFormat="1">
      <c r="A216" s="14"/>
      <c r="B216" s="248"/>
      <c r="C216" s="249"/>
      <c r="D216" s="233" t="s">
        <v>136</v>
      </c>
      <c r="E216" s="250" t="s">
        <v>21</v>
      </c>
      <c r="F216" s="251" t="s">
        <v>139</v>
      </c>
      <c r="G216" s="249"/>
      <c r="H216" s="252">
        <v>99.221999999999994</v>
      </c>
      <c r="I216" s="253"/>
      <c r="J216" s="249"/>
      <c r="K216" s="249"/>
      <c r="L216" s="254"/>
      <c r="M216" s="255"/>
      <c r="N216" s="256"/>
      <c r="O216" s="256"/>
      <c r="P216" s="256"/>
      <c r="Q216" s="256"/>
      <c r="R216" s="256"/>
      <c r="S216" s="256"/>
      <c r="T216" s="257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58" t="s">
        <v>136</v>
      </c>
      <c r="AU216" s="258" t="s">
        <v>84</v>
      </c>
      <c r="AV216" s="14" t="s">
        <v>140</v>
      </c>
      <c r="AW216" s="14" t="s">
        <v>35</v>
      </c>
      <c r="AX216" s="14" t="s">
        <v>74</v>
      </c>
      <c r="AY216" s="258" t="s">
        <v>121</v>
      </c>
    </row>
    <row r="217" s="13" customFormat="1">
      <c r="A217" s="13"/>
      <c r="B217" s="237"/>
      <c r="C217" s="238"/>
      <c r="D217" s="233" t="s">
        <v>136</v>
      </c>
      <c r="E217" s="239" t="s">
        <v>21</v>
      </c>
      <c r="F217" s="240" t="s">
        <v>606</v>
      </c>
      <c r="G217" s="238"/>
      <c r="H217" s="241">
        <v>28.800000000000001</v>
      </c>
      <c r="I217" s="242"/>
      <c r="J217" s="238"/>
      <c r="K217" s="238"/>
      <c r="L217" s="243"/>
      <c r="M217" s="244"/>
      <c r="N217" s="245"/>
      <c r="O217" s="245"/>
      <c r="P217" s="245"/>
      <c r="Q217" s="245"/>
      <c r="R217" s="245"/>
      <c r="S217" s="245"/>
      <c r="T217" s="246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47" t="s">
        <v>136</v>
      </c>
      <c r="AU217" s="247" t="s">
        <v>84</v>
      </c>
      <c r="AV217" s="13" t="s">
        <v>84</v>
      </c>
      <c r="AW217" s="13" t="s">
        <v>35</v>
      </c>
      <c r="AX217" s="13" t="s">
        <v>74</v>
      </c>
      <c r="AY217" s="247" t="s">
        <v>121</v>
      </c>
    </row>
    <row r="218" s="14" customFormat="1">
      <c r="A218" s="14"/>
      <c r="B218" s="248"/>
      <c r="C218" s="249"/>
      <c r="D218" s="233" t="s">
        <v>136</v>
      </c>
      <c r="E218" s="250" t="s">
        <v>21</v>
      </c>
      <c r="F218" s="251" t="s">
        <v>139</v>
      </c>
      <c r="G218" s="249"/>
      <c r="H218" s="252">
        <v>28.800000000000001</v>
      </c>
      <c r="I218" s="253"/>
      <c r="J218" s="249"/>
      <c r="K218" s="249"/>
      <c r="L218" s="254"/>
      <c r="M218" s="255"/>
      <c r="N218" s="256"/>
      <c r="O218" s="256"/>
      <c r="P218" s="256"/>
      <c r="Q218" s="256"/>
      <c r="R218" s="256"/>
      <c r="S218" s="256"/>
      <c r="T218" s="257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58" t="s">
        <v>136</v>
      </c>
      <c r="AU218" s="258" t="s">
        <v>84</v>
      </c>
      <c r="AV218" s="14" t="s">
        <v>140</v>
      </c>
      <c r="AW218" s="14" t="s">
        <v>35</v>
      </c>
      <c r="AX218" s="14" t="s">
        <v>74</v>
      </c>
      <c r="AY218" s="258" t="s">
        <v>121</v>
      </c>
    </row>
    <row r="219" s="16" customFormat="1">
      <c r="A219" s="16"/>
      <c r="B219" s="269"/>
      <c r="C219" s="270"/>
      <c r="D219" s="233" t="s">
        <v>136</v>
      </c>
      <c r="E219" s="271" t="s">
        <v>21</v>
      </c>
      <c r="F219" s="272" t="s">
        <v>215</v>
      </c>
      <c r="G219" s="270"/>
      <c r="H219" s="273">
        <v>128.02199999999999</v>
      </c>
      <c r="I219" s="274"/>
      <c r="J219" s="270"/>
      <c r="K219" s="270"/>
      <c r="L219" s="275"/>
      <c r="M219" s="276"/>
      <c r="N219" s="277"/>
      <c r="O219" s="277"/>
      <c r="P219" s="277"/>
      <c r="Q219" s="277"/>
      <c r="R219" s="277"/>
      <c r="S219" s="277"/>
      <c r="T219" s="278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T219" s="279" t="s">
        <v>136</v>
      </c>
      <c r="AU219" s="279" t="s">
        <v>84</v>
      </c>
      <c r="AV219" s="16" t="s">
        <v>128</v>
      </c>
      <c r="AW219" s="16" t="s">
        <v>35</v>
      </c>
      <c r="AX219" s="16" t="s">
        <v>82</v>
      </c>
      <c r="AY219" s="279" t="s">
        <v>121</v>
      </c>
    </row>
    <row r="220" s="2" customFormat="1" ht="24" customHeight="1">
      <c r="A220" s="40"/>
      <c r="B220" s="41"/>
      <c r="C220" s="220" t="s">
        <v>231</v>
      </c>
      <c r="D220" s="220" t="s">
        <v>123</v>
      </c>
      <c r="E220" s="221" t="s">
        <v>221</v>
      </c>
      <c r="F220" s="222" t="s">
        <v>222</v>
      </c>
      <c r="G220" s="223" t="s">
        <v>126</v>
      </c>
      <c r="H220" s="224">
        <v>60.390000000000001</v>
      </c>
      <c r="I220" s="225"/>
      <c r="J220" s="226">
        <f>ROUND(I220*H220,2)</f>
        <v>0</v>
      </c>
      <c r="K220" s="222" t="s">
        <v>127</v>
      </c>
      <c r="L220" s="46"/>
      <c r="M220" s="227" t="s">
        <v>21</v>
      </c>
      <c r="N220" s="228" t="s">
        <v>45</v>
      </c>
      <c r="O220" s="86"/>
      <c r="P220" s="229">
        <f>O220*H220</f>
        <v>0</v>
      </c>
      <c r="Q220" s="229">
        <v>0</v>
      </c>
      <c r="R220" s="229">
        <f>Q220*H220</f>
        <v>0</v>
      </c>
      <c r="S220" s="229">
        <v>0</v>
      </c>
      <c r="T220" s="230">
        <f>S220*H220</f>
        <v>0</v>
      </c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R220" s="231" t="s">
        <v>128</v>
      </c>
      <c r="AT220" s="231" t="s">
        <v>123</v>
      </c>
      <c r="AU220" s="231" t="s">
        <v>84</v>
      </c>
      <c r="AY220" s="19" t="s">
        <v>121</v>
      </c>
      <c r="BE220" s="232">
        <f>IF(N220="základní",J220,0)</f>
        <v>0</v>
      </c>
      <c r="BF220" s="232">
        <f>IF(N220="snížená",J220,0)</f>
        <v>0</v>
      </c>
      <c r="BG220" s="232">
        <f>IF(N220="zákl. přenesená",J220,0)</f>
        <v>0</v>
      </c>
      <c r="BH220" s="232">
        <f>IF(N220="sníž. přenesená",J220,0)</f>
        <v>0</v>
      </c>
      <c r="BI220" s="232">
        <f>IF(N220="nulová",J220,0)</f>
        <v>0</v>
      </c>
      <c r="BJ220" s="19" t="s">
        <v>82</v>
      </c>
      <c r="BK220" s="232">
        <f>ROUND(I220*H220,2)</f>
        <v>0</v>
      </c>
      <c r="BL220" s="19" t="s">
        <v>128</v>
      </c>
      <c r="BM220" s="231" t="s">
        <v>614</v>
      </c>
    </row>
    <row r="221" s="2" customFormat="1">
      <c r="A221" s="40"/>
      <c r="B221" s="41"/>
      <c r="C221" s="42"/>
      <c r="D221" s="233" t="s">
        <v>130</v>
      </c>
      <c r="E221" s="42"/>
      <c r="F221" s="234" t="s">
        <v>224</v>
      </c>
      <c r="G221" s="42"/>
      <c r="H221" s="42"/>
      <c r="I221" s="138"/>
      <c r="J221" s="42"/>
      <c r="K221" s="42"/>
      <c r="L221" s="46"/>
      <c r="M221" s="235"/>
      <c r="N221" s="236"/>
      <c r="O221" s="86"/>
      <c r="P221" s="86"/>
      <c r="Q221" s="86"/>
      <c r="R221" s="86"/>
      <c r="S221" s="86"/>
      <c r="T221" s="87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T221" s="19" t="s">
        <v>130</v>
      </c>
      <c r="AU221" s="19" t="s">
        <v>84</v>
      </c>
    </row>
    <row r="222" s="13" customFormat="1">
      <c r="A222" s="13"/>
      <c r="B222" s="237"/>
      <c r="C222" s="238"/>
      <c r="D222" s="233" t="s">
        <v>136</v>
      </c>
      <c r="E222" s="239" t="s">
        <v>21</v>
      </c>
      <c r="F222" s="240" t="s">
        <v>608</v>
      </c>
      <c r="G222" s="238"/>
      <c r="H222" s="241">
        <v>11.465999999999999</v>
      </c>
      <c r="I222" s="242"/>
      <c r="J222" s="238"/>
      <c r="K222" s="238"/>
      <c r="L222" s="243"/>
      <c r="M222" s="244"/>
      <c r="N222" s="245"/>
      <c r="O222" s="245"/>
      <c r="P222" s="245"/>
      <c r="Q222" s="245"/>
      <c r="R222" s="245"/>
      <c r="S222" s="245"/>
      <c r="T222" s="246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47" t="s">
        <v>136</v>
      </c>
      <c r="AU222" s="247" t="s">
        <v>84</v>
      </c>
      <c r="AV222" s="13" t="s">
        <v>84</v>
      </c>
      <c r="AW222" s="13" t="s">
        <v>35</v>
      </c>
      <c r="AX222" s="13" t="s">
        <v>74</v>
      </c>
      <c r="AY222" s="247" t="s">
        <v>121</v>
      </c>
    </row>
    <row r="223" s="13" customFormat="1">
      <c r="A223" s="13"/>
      <c r="B223" s="237"/>
      <c r="C223" s="238"/>
      <c r="D223" s="233" t="s">
        <v>136</v>
      </c>
      <c r="E223" s="239" t="s">
        <v>21</v>
      </c>
      <c r="F223" s="240" t="s">
        <v>609</v>
      </c>
      <c r="G223" s="238"/>
      <c r="H223" s="241">
        <v>10.295999999999999</v>
      </c>
      <c r="I223" s="242"/>
      <c r="J223" s="238"/>
      <c r="K223" s="238"/>
      <c r="L223" s="243"/>
      <c r="M223" s="244"/>
      <c r="N223" s="245"/>
      <c r="O223" s="245"/>
      <c r="P223" s="245"/>
      <c r="Q223" s="245"/>
      <c r="R223" s="245"/>
      <c r="S223" s="245"/>
      <c r="T223" s="246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47" t="s">
        <v>136</v>
      </c>
      <c r="AU223" s="247" t="s">
        <v>84</v>
      </c>
      <c r="AV223" s="13" t="s">
        <v>84</v>
      </c>
      <c r="AW223" s="13" t="s">
        <v>35</v>
      </c>
      <c r="AX223" s="13" t="s">
        <v>74</v>
      </c>
      <c r="AY223" s="247" t="s">
        <v>121</v>
      </c>
    </row>
    <row r="224" s="13" customFormat="1">
      <c r="A224" s="13"/>
      <c r="B224" s="237"/>
      <c r="C224" s="238"/>
      <c r="D224" s="233" t="s">
        <v>136</v>
      </c>
      <c r="E224" s="239" t="s">
        <v>21</v>
      </c>
      <c r="F224" s="240" t="s">
        <v>610</v>
      </c>
      <c r="G224" s="238"/>
      <c r="H224" s="241">
        <v>13.91</v>
      </c>
      <c r="I224" s="242"/>
      <c r="J224" s="238"/>
      <c r="K224" s="238"/>
      <c r="L224" s="243"/>
      <c r="M224" s="244"/>
      <c r="N224" s="245"/>
      <c r="O224" s="245"/>
      <c r="P224" s="245"/>
      <c r="Q224" s="245"/>
      <c r="R224" s="245"/>
      <c r="S224" s="245"/>
      <c r="T224" s="246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47" t="s">
        <v>136</v>
      </c>
      <c r="AU224" s="247" t="s">
        <v>84</v>
      </c>
      <c r="AV224" s="13" t="s">
        <v>84</v>
      </c>
      <c r="AW224" s="13" t="s">
        <v>35</v>
      </c>
      <c r="AX224" s="13" t="s">
        <v>74</v>
      </c>
      <c r="AY224" s="247" t="s">
        <v>121</v>
      </c>
    </row>
    <row r="225" s="13" customFormat="1">
      <c r="A225" s="13"/>
      <c r="B225" s="237"/>
      <c r="C225" s="238"/>
      <c r="D225" s="233" t="s">
        <v>136</v>
      </c>
      <c r="E225" s="239" t="s">
        <v>21</v>
      </c>
      <c r="F225" s="240" t="s">
        <v>611</v>
      </c>
      <c r="G225" s="238"/>
      <c r="H225" s="241">
        <v>10.648</v>
      </c>
      <c r="I225" s="242"/>
      <c r="J225" s="238"/>
      <c r="K225" s="238"/>
      <c r="L225" s="243"/>
      <c r="M225" s="244"/>
      <c r="N225" s="245"/>
      <c r="O225" s="245"/>
      <c r="P225" s="245"/>
      <c r="Q225" s="245"/>
      <c r="R225" s="245"/>
      <c r="S225" s="245"/>
      <c r="T225" s="246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47" t="s">
        <v>136</v>
      </c>
      <c r="AU225" s="247" t="s">
        <v>84</v>
      </c>
      <c r="AV225" s="13" t="s">
        <v>84</v>
      </c>
      <c r="AW225" s="13" t="s">
        <v>35</v>
      </c>
      <c r="AX225" s="13" t="s">
        <v>74</v>
      </c>
      <c r="AY225" s="247" t="s">
        <v>121</v>
      </c>
    </row>
    <row r="226" s="13" customFormat="1">
      <c r="A226" s="13"/>
      <c r="B226" s="237"/>
      <c r="C226" s="238"/>
      <c r="D226" s="233" t="s">
        <v>136</v>
      </c>
      <c r="E226" s="239" t="s">
        <v>21</v>
      </c>
      <c r="F226" s="240" t="s">
        <v>612</v>
      </c>
      <c r="G226" s="238"/>
      <c r="H226" s="241">
        <v>14.07</v>
      </c>
      <c r="I226" s="242"/>
      <c r="J226" s="238"/>
      <c r="K226" s="238"/>
      <c r="L226" s="243"/>
      <c r="M226" s="244"/>
      <c r="N226" s="245"/>
      <c r="O226" s="245"/>
      <c r="P226" s="245"/>
      <c r="Q226" s="245"/>
      <c r="R226" s="245"/>
      <c r="S226" s="245"/>
      <c r="T226" s="246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47" t="s">
        <v>136</v>
      </c>
      <c r="AU226" s="247" t="s">
        <v>84</v>
      </c>
      <c r="AV226" s="13" t="s">
        <v>84</v>
      </c>
      <c r="AW226" s="13" t="s">
        <v>35</v>
      </c>
      <c r="AX226" s="13" t="s">
        <v>74</v>
      </c>
      <c r="AY226" s="247" t="s">
        <v>121</v>
      </c>
    </row>
    <row r="227" s="16" customFormat="1">
      <c r="A227" s="16"/>
      <c r="B227" s="269"/>
      <c r="C227" s="270"/>
      <c r="D227" s="233" t="s">
        <v>136</v>
      </c>
      <c r="E227" s="271" t="s">
        <v>21</v>
      </c>
      <c r="F227" s="272" t="s">
        <v>215</v>
      </c>
      <c r="G227" s="270"/>
      <c r="H227" s="273">
        <v>60.389999999999993</v>
      </c>
      <c r="I227" s="274"/>
      <c r="J227" s="270"/>
      <c r="K227" s="270"/>
      <c r="L227" s="275"/>
      <c r="M227" s="276"/>
      <c r="N227" s="277"/>
      <c r="O227" s="277"/>
      <c r="P227" s="277"/>
      <c r="Q227" s="277"/>
      <c r="R227" s="277"/>
      <c r="S227" s="277"/>
      <c r="T227" s="278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T227" s="279" t="s">
        <v>136</v>
      </c>
      <c r="AU227" s="279" t="s">
        <v>84</v>
      </c>
      <c r="AV227" s="16" t="s">
        <v>128</v>
      </c>
      <c r="AW227" s="16" t="s">
        <v>35</v>
      </c>
      <c r="AX227" s="16" t="s">
        <v>82</v>
      </c>
      <c r="AY227" s="279" t="s">
        <v>121</v>
      </c>
    </row>
    <row r="228" s="2" customFormat="1" ht="24" customHeight="1">
      <c r="A228" s="40"/>
      <c r="B228" s="41"/>
      <c r="C228" s="220" t="s">
        <v>237</v>
      </c>
      <c r="D228" s="220" t="s">
        <v>123</v>
      </c>
      <c r="E228" s="221" t="s">
        <v>226</v>
      </c>
      <c r="F228" s="222" t="s">
        <v>227</v>
      </c>
      <c r="G228" s="223" t="s">
        <v>172</v>
      </c>
      <c r="H228" s="224">
        <v>36.853999999999999</v>
      </c>
      <c r="I228" s="225"/>
      <c r="J228" s="226">
        <f>ROUND(I228*H228,2)</f>
        <v>0</v>
      </c>
      <c r="K228" s="222" t="s">
        <v>127</v>
      </c>
      <c r="L228" s="46"/>
      <c r="M228" s="227" t="s">
        <v>21</v>
      </c>
      <c r="N228" s="228" t="s">
        <v>45</v>
      </c>
      <c r="O228" s="86"/>
      <c r="P228" s="229">
        <f>O228*H228</f>
        <v>0</v>
      </c>
      <c r="Q228" s="229">
        <v>0</v>
      </c>
      <c r="R228" s="229">
        <f>Q228*H228</f>
        <v>0</v>
      </c>
      <c r="S228" s="229">
        <v>0</v>
      </c>
      <c r="T228" s="230">
        <f>S228*H228</f>
        <v>0</v>
      </c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R228" s="231" t="s">
        <v>128</v>
      </c>
      <c r="AT228" s="231" t="s">
        <v>123</v>
      </c>
      <c r="AU228" s="231" t="s">
        <v>84</v>
      </c>
      <c r="AY228" s="19" t="s">
        <v>121</v>
      </c>
      <c r="BE228" s="232">
        <f>IF(N228="základní",J228,0)</f>
        <v>0</v>
      </c>
      <c r="BF228" s="232">
        <f>IF(N228="snížená",J228,0)</f>
        <v>0</v>
      </c>
      <c r="BG228" s="232">
        <f>IF(N228="zákl. přenesená",J228,0)</f>
        <v>0</v>
      </c>
      <c r="BH228" s="232">
        <f>IF(N228="sníž. přenesená",J228,0)</f>
        <v>0</v>
      </c>
      <c r="BI228" s="232">
        <f>IF(N228="nulová",J228,0)</f>
        <v>0</v>
      </c>
      <c r="BJ228" s="19" t="s">
        <v>82</v>
      </c>
      <c r="BK228" s="232">
        <f>ROUND(I228*H228,2)</f>
        <v>0</v>
      </c>
      <c r="BL228" s="19" t="s">
        <v>128</v>
      </c>
      <c r="BM228" s="231" t="s">
        <v>615</v>
      </c>
    </row>
    <row r="229" s="2" customFormat="1">
      <c r="A229" s="40"/>
      <c r="B229" s="41"/>
      <c r="C229" s="42"/>
      <c r="D229" s="233" t="s">
        <v>130</v>
      </c>
      <c r="E229" s="42"/>
      <c r="F229" s="234" t="s">
        <v>229</v>
      </c>
      <c r="G229" s="42"/>
      <c r="H229" s="42"/>
      <c r="I229" s="138"/>
      <c r="J229" s="42"/>
      <c r="K229" s="42"/>
      <c r="L229" s="46"/>
      <c r="M229" s="235"/>
      <c r="N229" s="236"/>
      <c r="O229" s="86"/>
      <c r="P229" s="86"/>
      <c r="Q229" s="86"/>
      <c r="R229" s="86"/>
      <c r="S229" s="86"/>
      <c r="T229" s="87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T229" s="19" t="s">
        <v>130</v>
      </c>
      <c r="AU229" s="19" t="s">
        <v>84</v>
      </c>
    </row>
    <row r="230" s="13" customFormat="1">
      <c r="A230" s="13"/>
      <c r="B230" s="237"/>
      <c r="C230" s="238"/>
      <c r="D230" s="233" t="s">
        <v>136</v>
      </c>
      <c r="E230" s="239" t="s">
        <v>21</v>
      </c>
      <c r="F230" s="240" t="s">
        <v>574</v>
      </c>
      <c r="G230" s="238"/>
      <c r="H230" s="241">
        <v>9.6799999999999997</v>
      </c>
      <c r="I230" s="242"/>
      <c r="J230" s="238"/>
      <c r="K230" s="238"/>
      <c r="L230" s="243"/>
      <c r="M230" s="244"/>
      <c r="N230" s="245"/>
      <c r="O230" s="245"/>
      <c r="P230" s="245"/>
      <c r="Q230" s="245"/>
      <c r="R230" s="245"/>
      <c r="S230" s="245"/>
      <c r="T230" s="246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47" t="s">
        <v>136</v>
      </c>
      <c r="AU230" s="247" t="s">
        <v>84</v>
      </c>
      <c r="AV230" s="13" t="s">
        <v>84</v>
      </c>
      <c r="AW230" s="13" t="s">
        <v>35</v>
      </c>
      <c r="AX230" s="13" t="s">
        <v>74</v>
      </c>
      <c r="AY230" s="247" t="s">
        <v>121</v>
      </c>
    </row>
    <row r="231" s="13" customFormat="1">
      <c r="A231" s="13"/>
      <c r="B231" s="237"/>
      <c r="C231" s="238"/>
      <c r="D231" s="233" t="s">
        <v>136</v>
      </c>
      <c r="E231" s="239" t="s">
        <v>21</v>
      </c>
      <c r="F231" s="240" t="s">
        <v>575</v>
      </c>
      <c r="G231" s="238"/>
      <c r="H231" s="241">
        <v>6.3659999999999997</v>
      </c>
      <c r="I231" s="242"/>
      <c r="J231" s="238"/>
      <c r="K231" s="238"/>
      <c r="L231" s="243"/>
      <c r="M231" s="244"/>
      <c r="N231" s="245"/>
      <c r="O231" s="245"/>
      <c r="P231" s="245"/>
      <c r="Q231" s="245"/>
      <c r="R231" s="245"/>
      <c r="S231" s="245"/>
      <c r="T231" s="246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47" t="s">
        <v>136</v>
      </c>
      <c r="AU231" s="247" t="s">
        <v>84</v>
      </c>
      <c r="AV231" s="13" t="s">
        <v>84</v>
      </c>
      <c r="AW231" s="13" t="s">
        <v>35</v>
      </c>
      <c r="AX231" s="13" t="s">
        <v>74</v>
      </c>
      <c r="AY231" s="247" t="s">
        <v>121</v>
      </c>
    </row>
    <row r="232" s="13" customFormat="1">
      <c r="A232" s="13"/>
      <c r="B232" s="237"/>
      <c r="C232" s="238"/>
      <c r="D232" s="233" t="s">
        <v>136</v>
      </c>
      <c r="E232" s="239" t="s">
        <v>21</v>
      </c>
      <c r="F232" s="240" t="s">
        <v>576</v>
      </c>
      <c r="G232" s="238"/>
      <c r="H232" s="241">
        <v>5.359</v>
      </c>
      <c r="I232" s="242"/>
      <c r="J232" s="238"/>
      <c r="K232" s="238"/>
      <c r="L232" s="243"/>
      <c r="M232" s="244"/>
      <c r="N232" s="245"/>
      <c r="O232" s="245"/>
      <c r="P232" s="245"/>
      <c r="Q232" s="245"/>
      <c r="R232" s="245"/>
      <c r="S232" s="245"/>
      <c r="T232" s="246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47" t="s">
        <v>136</v>
      </c>
      <c r="AU232" s="247" t="s">
        <v>84</v>
      </c>
      <c r="AV232" s="13" t="s">
        <v>84</v>
      </c>
      <c r="AW232" s="13" t="s">
        <v>35</v>
      </c>
      <c r="AX232" s="13" t="s">
        <v>74</v>
      </c>
      <c r="AY232" s="247" t="s">
        <v>121</v>
      </c>
    </row>
    <row r="233" s="13" customFormat="1">
      <c r="A233" s="13"/>
      <c r="B233" s="237"/>
      <c r="C233" s="238"/>
      <c r="D233" s="233" t="s">
        <v>136</v>
      </c>
      <c r="E233" s="239" t="s">
        <v>21</v>
      </c>
      <c r="F233" s="240" t="s">
        <v>577</v>
      </c>
      <c r="G233" s="238"/>
      <c r="H233" s="241">
        <v>5.0369999999999999</v>
      </c>
      <c r="I233" s="242"/>
      <c r="J233" s="238"/>
      <c r="K233" s="238"/>
      <c r="L233" s="243"/>
      <c r="M233" s="244"/>
      <c r="N233" s="245"/>
      <c r="O233" s="245"/>
      <c r="P233" s="245"/>
      <c r="Q233" s="245"/>
      <c r="R233" s="245"/>
      <c r="S233" s="245"/>
      <c r="T233" s="246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47" t="s">
        <v>136</v>
      </c>
      <c r="AU233" s="247" t="s">
        <v>84</v>
      </c>
      <c r="AV233" s="13" t="s">
        <v>84</v>
      </c>
      <c r="AW233" s="13" t="s">
        <v>35</v>
      </c>
      <c r="AX233" s="13" t="s">
        <v>74</v>
      </c>
      <c r="AY233" s="247" t="s">
        <v>121</v>
      </c>
    </row>
    <row r="234" s="13" customFormat="1">
      <c r="A234" s="13"/>
      <c r="B234" s="237"/>
      <c r="C234" s="238"/>
      <c r="D234" s="233" t="s">
        <v>136</v>
      </c>
      <c r="E234" s="239" t="s">
        <v>21</v>
      </c>
      <c r="F234" s="240" t="s">
        <v>578</v>
      </c>
      <c r="G234" s="238"/>
      <c r="H234" s="241">
        <v>5.2359999999999998</v>
      </c>
      <c r="I234" s="242"/>
      <c r="J234" s="238"/>
      <c r="K234" s="238"/>
      <c r="L234" s="243"/>
      <c r="M234" s="244"/>
      <c r="N234" s="245"/>
      <c r="O234" s="245"/>
      <c r="P234" s="245"/>
      <c r="Q234" s="245"/>
      <c r="R234" s="245"/>
      <c r="S234" s="245"/>
      <c r="T234" s="246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47" t="s">
        <v>136</v>
      </c>
      <c r="AU234" s="247" t="s">
        <v>84</v>
      </c>
      <c r="AV234" s="13" t="s">
        <v>84</v>
      </c>
      <c r="AW234" s="13" t="s">
        <v>35</v>
      </c>
      <c r="AX234" s="13" t="s">
        <v>74</v>
      </c>
      <c r="AY234" s="247" t="s">
        <v>121</v>
      </c>
    </row>
    <row r="235" s="13" customFormat="1">
      <c r="A235" s="13"/>
      <c r="B235" s="237"/>
      <c r="C235" s="238"/>
      <c r="D235" s="233" t="s">
        <v>136</v>
      </c>
      <c r="E235" s="239" t="s">
        <v>21</v>
      </c>
      <c r="F235" s="240" t="s">
        <v>579</v>
      </c>
      <c r="G235" s="238"/>
      <c r="H235" s="241">
        <v>3.0489999999999999</v>
      </c>
      <c r="I235" s="242"/>
      <c r="J235" s="238"/>
      <c r="K235" s="238"/>
      <c r="L235" s="243"/>
      <c r="M235" s="244"/>
      <c r="N235" s="245"/>
      <c r="O235" s="245"/>
      <c r="P235" s="245"/>
      <c r="Q235" s="245"/>
      <c r="R235" s="245"/>
      <c r="S235" s="245"/>
      <c r="T235" s="246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47" t="s">
        <v>136</v>
      </c>
      <c r="AU235" s="247" t="s">
        <v>84</v>
      </c>
      <c r="AV235" s="13" t="s">
        <v>84</v>
      </c>
      <c r="AW235" s="13" t="s">
        <v>35</v>
      </c>
      <c r="AX235" s="13" t="s">
        <v>74</v>
      </c>
      <c r="AY235" s="247" t="s">
        <v>121</v>
      </c>
    </row>
    <row r="236" s="13" customFormat="1">
      <c r="A236" s="13"/>
      <c r="B236" s="237"/>
      <c r="C236" s="238"/>
      <c r="D236" s="233" t="s">
        <v>136</v>
      </c>
      <c r="E236" s="239" t="s">
        <v>21</v>
      </c>
      <c r="F236" s="240" t="s">
        <v>580</v>
      </c>
      <c r="G236" s="238"/>
      <c r="H236" s="241">
        <v>5.4850000000000003</v>
      </c>
      <c r="I236" s="242"/>
      <c r="J236" s="238"/>
      <c r="K236" s="238"/>
      <c r="L236" s="243"/>
      <c r="M236" s="244"/>
      <c r="N236" s="245"/>
      <c r="O236" s="245"/>
      <c r="P236" s="245"/>
      <c r="Q236" s="245"/>
      <c r="R236" s="245"/>
      <c r="S236" s="245"/>
      <c r="T236" s="246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47" t="s">
        <v>136</v>
      </c>
      <c r="AU236" s="247" t="s">
        <v>84</v>
      </c>
      <c r="AV236" s="13" t="s">
        <v>84</v>
      </c>
      <c r="AW236" s="13" t="s">
        <v>35</v>
      </c>
      <c r="AX236" s="13" t="s">
        <v>74</v>
      </c>
      <c r="AY236" s="247" t="s">
        <v>121</v>
      </c>
    </row>
    <row r="237" s="13" customFormat="1">
      <c r="A237" s="13"/>
      <c r="B237" s="237"/>
      <c r="C237" s="238"/>
      <c r="D237" s="233" t="s">
        <v>136</v>
      </c>
      <c r="E237" s="239" t="s">
        <v>21</v>
      </c>
      <c r="F237" s="240" t="s">
        <v>581</v>
      </c>
      <c r="G237" s="238"/>
      <c r="H237" s="241">
        <v>5.7329999999999997</v>
      </c>
      <c r="I237" s="242"/>
      <c r="J237" s="238"/>
      <c r="K237" s="238"/>
      <c r="L237" s="243"/>
      <c r="M237" s="244"/>
      <c r="N237" s="245"/>
      <c r="O237" s="245"/>
      <c r="P237" s="245"/>
      <c r="Q237" s="245"/>
      <c r="R237" s="245"/>
      <c r="S237" s="245"/>
      <c r="T237" s="246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7" t="s">
        <v>136</v>
      </c>
      <c r="AU237" s="247" t="s">
        <v>84</v>
      </c>
      <c r="AV237" s="13" t="s">
        <v>84</v>
      </c>
      <c r="AW237" s="13" t="s">
        <v>35</v>
      </c>
      <c r="AX237" s="13" t="s">
        <v>74</v>
      </c>
      <c r="AY237" s="247" t="s">
        <v>121</v>
      </c>
    </row>
    <row r="238" s="13" customFormat="1">
      <c r="A238" s="13"/>
      <c r="B238" s="237"/>
      <c r="C238" s="238"/>
      <c r="D238" s="233" t="s">
        <v>136</v>
      </c>
      <c r="E238" s="239" t="s">
        <v>21</v>
      </c>
      <c r="F238" s="240" t="s">
        <v>582</v>
      </c>
      <c r="G238" s="238"/>
      <c r="H238" s="241">
        <v>5.1479999999999997</v>
      </c>
      <c r="I238" s="242"/>
      <c r="J238" s="238"/>
      <c r="K238" s="238"/>
      <c r="L238" s="243"/>
      <c r="M238" s="244"/>
      <c r="N238" s="245"/>
      <c r="O238" s="245"/>
      <c r="P238" s="245"/>
      <c r="Q238" s="245"/>
      <c r="R238" s="245"/>
      <c r="S238" s="245"/>
      <c r="T238" s="246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47" t="s">
        <v>136</v>
      </c>
      <c r="AU238" s="247" t="s">
        <v>84</v>
      </c>
      <c r="AV238" s="13" t="s">
        <v>84</v>
      </c>
      <c r="AW238" s="13" t="s">
        <v>35</v>
      </c>
      <c r="AX238" s="13" t="s">
        <v>74</v>
      </c>
      <c r="AY238" s="247" t="s">
        <v>121</v>
      </c>
    </row>
    <row r="239" s="13" customFormat="1">
      <c r="A239" s="13"/>
      <c r="B239" s="237"/>
      <c r="C239" s="238"/>
      <c r="D239" s="233" t="s">
        <v>136</v>
      </c>
      <c r="E239" s="239" t="s">
        <v>21</v>
      </c>
      <c r="F239" s="240" t="s">
        <v>583</v>
      </c>
      <c r="G239" s="238"/>
      <c r="H239" s="241">
        <v>6.9550000000000001</v>
      </c>
      <c r="I239" s="242"/>
      <c r="J239" s="238"/>
      <c r="K239" s="238"/>
      <c r="L239" s="243"/>
      <c r="M239" s="244"/>
      <c r="N239" s="245"/>
      <c r="O239" s="245"/>
      <c r="P239" s="245"/>
      <c r="Q239" s="245"/>
      <c r="R239" s="245"/>
      <c r="S239" s="245"/>
      <c r="T239" s="246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47" t="s">
        <v>136</v>
      </c>
      <c r="AU239" s="247" t="s">
        <v>84</v>
      </c>
      <c r="AV239" s="13" t="s">
        <v>84</v>
      </c>
      <c r="AW239" s="13" t="s">
        <v>35</v>
      </c>
      <c r="AX239" s="13" t="s">
        <v>74</v>
      </c>
      <c r="AY239" s="247" t="s">
        <v>121</v>
      </c>
    </row>
    <row r="240" s="13" customFormat="1">
      <c r="A240" s="13"/>
      <c r="B240" s="237"/>
      <c r="C240" s="238"/>
      <c r="D240" s="233" t="s">
        <v>136</v>
      </c>
      <c r="E240" s="239" t="s">
        <v>21</v>
      </c>
      <c r="F240" s="240" t="s">
        <v>584</v>
      </c>
      <c r="G240" s="238"/>
      <c r="H240" s="241">
        <v>5.3239999999999998</v>
      </c>
      <c r="I240" s="242"/>
      <c r="J240" s="238"/>
      <c r="K240" s="238"/>
      <c r="L240" s="243"/>
      <c r="M240" s="244"/>
      <c r="N240" s="245"/>
      <c r="O240" s="245"/>
      <c r="P240" s="245"/>
      <c r="Q240" s="245"/>
      <c r="R240" s="245"/>
      <c r="S240" s="245"/>
      <c r="T240" s="246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47" t="s">
        <v>136</v>
      </c>
      <c r="AU240" s="247" t="s">
        <v>84</v>
      </c>
      <c r="AV240" s="13" t="s">
        <v>84</v>
      </c>
      <c r="AW240" s="13" t="s">
        <v>35</v>
      </c>
      <c r="AX240" s="13" t="s">
        <v>74</v>
      </c>
      <c r="AY240" s="247" t="s">
        <v>121</v>
      </c>
    </row>
    <row r="241" s="13" customFormat="1">
      <c r="A241" s="13"/>
      <c r="B241" s="237"/>
      <c r="C241" s="238"/>
      <c r="D241" s="233" t="s">
        <v>136</v>
      </c>
      <c r="E241" s="239" t="s">
        <v>21</v>
      </c>
      <c r="F241" s="240" t="s">
        <v>585</v>
      </c>
      <c r="G241" s="238"/>
      <c r="H241" s="241">
        <v>7.0350000000000001</v>
      </c>
      <c r="I241" s="242"/>
      <c r="J241" s="238"/>
      <c r="K241" s="238"/>
      <c r="L241" s="243"/>
      <c r="M241" s="244"/>
      <c r="N241" s="245"/>
      <c r="O241" s="245"/>
      <c r="P241" s="245"/>
      <c r="Q241" s="245"/>
      <c r="R241" s="245"/>
      <c r="S241" s="245"/>
      <c r="T241" s="246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47" t="s">
        <v>136</v>
      </c>
      <c r="AU241" s="247" t="s">
        <v>84</v>
      </c>
      <c r="AV241" s="13" t="s">
        <v>84</v>
      </c>
      <c r="AW241" s="13" t="s">
        <v>35</v>
      </c>
      <c r="AX241" s="13" t="s">
        <v>74</v>
      </c>
      <c r="AY241" s="247" t="s">
        <v>121</v>
      </c>
    </row>
    <row r="242" s="13" customFormat="1">
      <c r="A242" s="13"/>
      <c r="B242" s="237"/>
      <c r="C242" s="238"/>
      <c r="D242" s="233" t="s">
        <v>136</v>
      </c>
      <c r="E242" s="239" t="s">
        <v>21</v>
      </c>
      <c r="F242" s="240" t="s">
        <v>586</v>
      </c>
      <c r="G242" s="238"/>
      <c r="H242" s="241">
        <v>8</v>
      </c>
      <c r="I242" s="242"/>
      <c r="J242" s="238"/>
      <c r="K242" s="238"/>
      <c r="L242" s="243"/>
      <c r="M242" s="244"/>
      <c r="N242" s="245"/>
      <c r="O242" s="245"/>
      <c r="P242" s="245"/>
      <c r="Q242" s="245"/>
      <c r="R242" s="245"/>
      <c r="S242" s="245"/>
      <c r="T242" s="246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47" t="s">
        <v>136</v>
      </c>
      <c r="AU242" s="247" t="s">
        <v>84</v>
      </c>
      <c r="AV242" s="13" t="s">
        <v>84</v>
      </c>
      <c r="AW242" s="13" t="s">
        <v>35</v>
      </c>
      <c r="AX242" s="13" t="s">
        <v>74</v>
      </c>
      <c r="AY242" s="247" t="s">
        <v>121</v>
      </c>
    </row>
    <row r="243" s="13" customFormat="1">
      <c r="A243" s="13"/>
      <c r="B243" s="237"/>
      <c r="C243" s="238"/>
      <c r="D243" s="233" t="s">
        <v>136</v>
      </c>
      <c r="E243" s="239" t="s">
        <v>21</v>
      </c>
      <c r="F243" s="240" t="s">
        <v>587</v>
      </c>
      <c r="G243" s="238"/>
      <c r="H243" s="241">
        <v>1.3999999999999999</v>
      </c>
      <c r="I243" s="242"/>
      <c r="J243" s="238"/>
      <c r="K243" s="238"/>
      <c r="L243" s="243"/>
      <c r="M243" s="244"/>
      <c r="N243" s="245"/>
      <c r="O243" s="245"/>
      <c r="P243" s="245"/>
      <c r="Q243" s="245"/>
      <c r="R243" s="245"/>
      <c r="S243" s="245"/>
      <c r="T243" s="246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47" t="s">
        <v>136</v>
      </c>
      <c r="AU243" s="247" t="s">
        <v>84</v>
      </c>
      <c r="AV243" s="13" t="s">
        <v>84</v>
      </c>
      <c r="AW243" s="13" t="s">
        <v>35</v>
      </c>
      <c r="AX243" s="13" t="s">
        <v>74</v>
      </c>
      <c r="AY243" s="247" t="s">
        <v>121</v>
      </c>
    </row>
    <row r="244" s="14" customFormat="1">
      <c r="A244" s="14"/>
      <c r="B244" s="248"/>
      <c r="C244" s="249"/>
      <c r="D244" s="233" t="s">
        <v>136</v>
      </c>
      <c r="E244" s="250" t="s">
        <v>21</v>
      </c>
      <c r="F244" s="251" t="s">
        <v>139</v>
      </c>
      <c r="G244" s="249"/>
      <c r="H244" s="252">
        <v>79.807000000000002</v>
      </c>
      <c r="I244" s="253"/>
      <c r="J244" s="249"/>
      <c r="K244" s="249"/>
      <c r="L244" s="254"/>
      <c r="M244" s="255"/>
      <c r="N244" s="256"/>
      <c r="O244" s="256"/>
      <c r="P244" s="256"/>
      <c r="Q244" s="256"/>
      <c r="R244" s="256"/>
      <c r="S244" s="256"/>
      <c r="T244" s="257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58" t="s">
        <v>136</v>
      </c>
      <c r="AU244" s="258" t="s">
        <v>84</v>
      </c>
      <c r="AV244" s="14" t="s">
        <v>140</v>
      </c>
      <c r="AW244" s="14" t="s">
        <v>35</v>
      </c>
      <c r="AX244" s="14" t="s">
        <v>74</v>
      </c>
      <c r="AY244" s="258" t="s">
        <v>121</v>
      </c>
    </row>
    <row r="245" s="13" customFormat="1">
      <c r="A245" s="13"/>
      <c r="B245" s="237"/>
      <c r="C245" s="238"/>
      <c r="D245" s="233" t="s">
        <v>136</v>
      </c>
      <c r="E245" s="239" t="s">
        <v>21</v>
      </c>
      <c r="F245" s="240" t="s">
        <v>588</v>
      </c>
      <c r="G245" s="238"/>
      <c r="H245" s="241">
        <v>14.4</v>
      </c>
      <c r="I245" s="242"/>
      <c r="J245" s="238"/>
      <c r="K245" s="238"/>
      <c r="L245" s="243"/>
      <c r="M245" s="244"/>
      <c r="N245" s="245"/>
      <c r="O245" s="245"/>
      <c r="P245" s="245"/>
      <c r="Q245" s="245"/>
      <c r="R245" s="245"/>
      <c r="S245" s="245"/>
      <c r="T245" s="246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47" t="s">
        <v>136</v>
      </c>
      <c r="AU245" s="247" t="s">
        <v>84</v>
      </c>
      <c r="AV245" s="13" t="s">
        <v>84</v>
      </c>
      <c r="AW245" s="13" t="s">
        <v>35</v>
      </c>
      <c r="AX245" s="13" t="s">
        <v>74</v>
      </c>
      <c r="AY245" s="247" t="s">
        <v>121</v>
      </c>
    </row>
    <row r="246" s="14" customFormat="1">
      <c r="A246" s="14"/>
      <c r="B246" s="248"/>
      <c r="C246" s="249"/>
      <c r="D246" s="233" t="s">
        <v>136</v>
      </c>
      <c r="E246" s="250" t="s">
        <v>21</v>
      </c>
      <c r="F246" s="251" t="s">
        <v>139</v>
      </c>
      <c r="G246" s="249"/>
      <c r="H246" s="252">
        <v>14.4</v>
      </c>
      <c r="I246" s="253"/>
      <c r="J246" s="249"/>
      <c r="K246" s="249"/>
      <c r="L246" s="254"/>
      <c r="M246" s="255"/>
      <c r="N246" s="256"/>
      <c r="O246" s="256"/>
      <c r="P246" s="256"/>
      <c r="Q246" s="256"/>
      <c r="R246" s="256"/>
      <c r="S246" s="256"/>
      <c r="T246" s="257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58" t="s">
        <v>136</v>
      </c>
      <c r="AU246" s="258" t="s">
        <v>84</v>
      </c>
      <c r="AV246" s="14" t="s">
        <v>140</v>
      </c>
      <c r="AW246" s="14" t="s">
        <v>35</v>
      </c>
      <c r="AX246" s="14" t="s">
        <v>74</v>
      </c>
      <c r="AY246" s="258" t="s">
        <v>121</v>
      </c>
    </row>
    <row r="247" s="13" customFormat="1">
      <c r="A247" s="13"/>
      <c r="B247" s="237"/>
      <c r="C247" s="238"/>
      <c r="D247" s="233" t="s">
        <v>136</v>
      </c>
      <c r="E247" s="239" t="s">
        <v>21</v>
      </c>
      <c r="F247" s="240" t="s">
        <v>589</v>
      </c>
      <c r="G247" s="238"/>
      <c r="H247" s="241">
        <v>-17.149999999999999</v>
      </c>
      <c r="I247" s="242"/>
      <c r="J247" s="238"/>
      <c r="K247" s="238"/>
      <c r="L247" s="243"/>
      <c r="M247" s="244"/>
      <c r="N247" s="245"/>
      <c r="O247" s="245"/>
      <c r="P247" s="245"/>
      <c r="Q247" s="245"/>
      <c r="R247" s="245"/>
      <c r="S247" s="245"/>
      <c r="T247" s="246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47" t="s">
        <v>136</v>
      </c>
      <c r="AU247" s="247" t="s">
        <v>84</v>
      </c>
      <c r="AV247" s="13" t="s">
        <v>84</v>
      </c>
      <c r="AW247" s="13" t="s">
        <v>35</v>
      </c>
      <c r="AX247" s="13" t="s">
        <v>74</v>
      </c>
      <c r="AY247" s="247" t="s">
        <v>121</v>
      </c>
    </row>
    <row r="248" s="13" customFormat="1">
      <c r="A248" s="13"/>
      <c r="B248" s="237"/>
      <c r="C248" s="238"/>
      <c r="D248" s="233" t="s">
        <v>136</v>
      </c>
      <c r="E248" s="239" t="s">
        <v>21</v>
      </c>
      <c r="F248" s="240" t="s">
        <v>590</v>
      </c>
      <c r="G248" s="238"/>
      <c r="H248" s="241">
        <v>-3.3500000000000001</v>
      </c>
      <c r="I248" s="242"/>
      <c r="J248" s="238"/>
      <c r="K248" s="238"/>
      <c r="L248" s="243"/>
      <c r="M248" s="244"/>
      <c r="N248" s="245"/>
      <c r="O248" s="245"/>
      <c r="P248" s="245"/>
      <c r="Q248" s="245"/>
      <c r="R248" s="245"/>
      <c r="S248" s="245"/>
      <c r="T248" s="246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47" t="s">
        <v>136</v>
      </c>
      <c r="AU248" s="247" t="s">
        <v>84</v>
      </c>
      <c r="AV248" s="13" t="s">
        <v>84</v>
      </c>
      <c r="AW248" s="13" t="s">
        <v>35</v>
      </c>
      <c r="AX248" s="13" t="s">
        <v>74</v>
      </c>
      <c r="AY248" s="247" t="s">
        <v>121</v>
      </c>
    </row>
    <row r="249" s="14" customFormat="1">
      <c r="A249" s="14"/>
      <c r="B249" s="248"/>
      <c r="C249" s="249"/>
      <c r="D249" s="233" t="s">
        <v>136</v>
      </c>
      <c r="E249" s="250" t="s">
        <v>21</v>
      </c>
      <c r="F249" s="251" t="s">
        <v>139</v>
      </c>
      <c r="G249" s="249"/>
      <c r="H249" s="252">
        <v>-20.5</v>
      </c>
      <c r="I249" s="253"/>
      <c r="J249" s="249"/>
      <c r="K249" s="249"/>
      <c r="L249" s="254"/>
      <c r="M249" s="255"/>
      <c r="N249" s="256"/>
      <c r="O249" s="256"/>
      <c r="P249" s="256"/>
      <c r="Q249" s="256"/>
      <c r="R249" s="256"/>
      <c r="S249" s="256"/>
      <c r="T249" s="257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58" t="s">
        <v>136</v>
      </c>
      <c r="AU249" s="258" t="s">
        <v>84</v>
      </c>
      <c r="AV249" s="14" t="s">
        <v>140</v>
      </c>
      <c r="AW249" s="14" t="s">
        <v>35</v>
      </c>
      <c r="AX249" s="14" t="s">
        <v>74</v>
      </c>
      <c r="AY249" s="258" t="s">
        <v>121</v>
      </c>
    </row>
    <row r="250" s="16" customFormat="1">
      <c r="A250" s="16"/>
      <c r="B250" s="269"/>
      <c r="C250" s="270"/>
      <c r="D250" s="233" t="s">
        <v>136</v>
      </c>
      <c r="E250" s="271" t="s">
        <v>21</v>
      </c>
      <c r="F250" s="272" t="s">
        <v>215</v>
      </c>
      <c r="G250" s="270"/>
      <c r="H250" s="273">
        <v>73.707000000000022</v>
      </c>
      <c r="I250" s="274"/>
      <c r="J250" s="270"/>
      <c r="K250" s="270"/>
      <c r="L250" s="275"/>
      <c r="M250" s="276"/>
      <c r="N250" s="277"/>
      <c r="O250" s="277"/>
      <c r="P250" s="277"/>
      <c r="Q250" s="277"/>
      <c r="R250" s="277"/>
      <c r="S250" s="277"/>
      <c r="T250" s="278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T250" s="279" t="s">
        <v>136</v>
      </c>
      <c r="AU250" s="279" t="s">
        <v>84</v>
      </c>
      <c r="AV250" s="16" t="s">
        <v>128</v>
      </c>
      <c r="AW250" s="16" t="s">
        <v>35</v>
      </c>
      <c r="AX250" s="16" t="s">
        <v>74</v>
      </c>
      <c r="AY250" s="279" t="s">
        <v>121</v>
      </c>
    </row>
    <row r="251" s="13" customFormat="1">
      <c r="A251" s="13"/>
      <c r="B251" s="237"/>
      <c r="C251" s="238"/>
      <c r="D251" s="233" t="s">
        <v>136</v>
      </c>
      <c r="E251" s="239" t="s">
        <v>21</v>
      </c>
      <c r="F251" s="240" t="s">
        <v>616</v>
      </c>
      <c r="G251" s="238"/>
      <c r="H251" s="241">
        <v>36.853999999999999</v>
      </c>
      <c r="I251" s="242"/>
      <c r="J251" s="238"/>
      <c r="K251" s="238"/>
      <c r="L251" s="243"/>
      <c r="M251" s="244"/>
      <c r="N251" s="245"/>
      <c r="O251" s="245"/>
      <c r="P251" s="245"/>
      <c r="Q251" s="245"/>
      <c r="R251" s="245"/>
      <c r="S251" s="245"/>
      <c r="T251" s="246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47" t="s">
        <v>136</v>
      </c>
      <c r="AU251" s="247" t="s">
        <v>84</v>
      </c>
      <c r="AV251" s="13" t="s">
        <v>84</v>
      </c>
      <c r="AW251" s="13" t="s">
        <v>35</v>
      </c>
      <c r="AX251" s="13" t="s">
        <v>82</v>
      </c>
      <c r="AY251" s="247" t="s">
        <v>121</v>
      </c>
    </row>
    <row r="252" s="2" customFormat="1" ht="24" customHeight="1">
      <c r="A252" s="40"/>
      <c r="B252" s="41"/>
      <c r="C252" s="220" t="s">
        <v>242</v>
      </c>
      <c r="D252" s="220" t="s">
        <v>123</v>
      </c>
      <c r="E252" s="221" t="s">
        <v>232</v>
      </c>
      <c r="F252" s="222" t="s">
        <v>233</v>
      </c>
      <c r="G252" s="223" t="s">
        <v>172</v>
      </c>
      <c r="H252" s="224">
        <v>62.906999999999996</v>
      </c>
      <c r="I252" s="225"/>
      <c r="J252" s="226">
        <f>ROUND(I252*H252,2)</f>
        <v>0</v>
      </c>
      <c r="K252" s="222" t="s">
        <v>127</v>
      </c>
      <c r="L252" s="46"/>
      <c r="M252" s="227" t="s">
        <v>21</v>
      </c>
      <c r="N252" s="228" t="s">
        <v>45</v>
      </c>
      <c r="O252" s="86"/>
      <c r="P252" s="229">
        <f>O252*H252</f>
        <v>0</v>
      </c>
      <c r="Q252" s="229">
        <v>0</v>
      </c>
      <c r="R252" s="229">
        <f>Q252*H252</f>
        <v>0</v>
      </c>
      <c r="S252" s="229">
        <v>0</v>
      </c>
      <c r="T252" s="230">
        <f>S252*H252</f>
        <v>0</v>
      </c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R252" s="231" t="s">
        <v>128</v>
      </c>
      <c r="AT252" s="231" t="s">
        <v>123</v>
      </c>
      <c r="AU252" s="231" t="s">
        <v>84</v>
      </c>
      <c r="AY252" s="19" t="s">
        <v>121</v>
      </c>
      <c r="BE252" s="232">
        <f>IF(N252="základní",J252,0)</f>
        <v>0</v>
      </c>
      <c r="BF252" s="232">
        <f>IF(N252="snížená",J252,0)</f>
        <v>0</v>
      </c>
      <c r="BG252" s="232">
        <f>IF(N252="zákl. přenesená",J252,0)</f>
        <v>0</v>
      </c>
      <c r="BH252" s="232">
        <f>IF(N252="sníž. přenesená",J252,0)</f>
        <v>0</v>
      </c>
      <c r="BI252" s="232">
        <f>IF(N252="nulová",J252,0)</f>
        <v>0</v>
      </c>
      <c r="BJ252" s="19" t="s">
        <v>82</v>
      </c>
      <c r="BK252" s="232">
        <f>ROUND(I252*H252,2)</f>
        <v>0</v>
      </c>
      <c r="BL252" s="19" t="s">
        <v>128</v>
      </c>
      <c r="BM252" s="231" t="s">
        <v>617</v>
      </c>
    </row>
    <row r="253" s="2" customFormat="1">
      <c r="A253" s="40"/>
      <c r="B253" s="41"/>
      <c r="C253" s="42"/>
      <c r="D253" s="233" t="s">
        <v>130</v>
      </c>
      <c r="E253" s="42"/>
      <c r="F253" s="234" t="s">
        <v>235</v>
      </c>
      <c r="G253" s="42"/>
      <c r="H253" s="42"/>
      <c r="I253" s="138"/>
      <c r="J253" s="42"/>
      <c r="K253" s="42"/>
      <c r="L253" s="46"/>
      <c r="M253" s="235"/>
      <c r="N253" s="236"/>
      <c r="O253" s="86"/>
      <c r="P253" s="86"/>
      <c r="Q253" s="86"/>
      <c r="R253" s="86"/>
      <c r="S253" s="86"/>
      <c r="T253" s="87"/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T253" s="19" t="s">
        <v>130</v>
      </c>
      <c r="AU253" s="19" t="s">
        <v>84</v>
      </c>
    </row>
    <row r="254" s="13" customFormat="1">
      <c r="A254" s="13"/>
      <c r="B254" s="237"/>
      <c r="C254" s="238"/>
      <c r="D254" s="233" t="s">
        <v>136</v>
      </c>
      <c r="E254" s="239" t="s">
        <v>21</v>
      </c>
      <c r="F254" s="240" t="s">
        <v>574</v>
      </c>
      <c r="G254" s="238"/>
      <c r="H254" s="241">
        <v>9.6799999999999997</v>
      </c>
      <c r="I254" s="242"/>
      <c r="J254" s="238"/>
      <c r="K254" s="238"/>
      <c r="L254" s="243"/>
      <c r="M254" s="244"/>
      <c r="N254" s="245"/>
      <c r="O254" s="245"/>
      <c r="P254" s="245"/>
      <c r="Q254" s="245"/>
      <c r="R254" s="245"/>
      <c r="S254" s="245"/>
      <c r="T254" s="246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47" t="s">
        <v>136</v>
      </c>
      <c r="AU254" s="247" t="s">
        <v>84</v>
      </c>
      <c r="AV254" s="13" t="s">
        <v>84</v>
      </c>
      <c r="AW254" s="13" t="s">
        <v>35</v>
      </c>
      <c r="AX254" s="13" t="s">
        <v>74</v>
      </c>
      <c r="AY254" s="247" t="s">
        <v>121</v>
      </c>
    </row>
    <row r="255" s="13" customFormat="1">
      <c r="A255" s="13"/>
      <c r="B255" s="237"/>
      <c r="C255" s="238"/>
      <c r="D255" s="233" t="s">
        <v>136</v>
      </c>
      <c r="E255" s="239" t="s">
        <v>21</v>
      </c>
      <c r="F255" s="240" t="s">
        <v>575</v>
      </c>
      <c r="G255" s="238"/>
      <c r="H255" s="241">
        <v>6.3659999999999997</v>
      </c>
      <c r="I255" s="242"/>
      <c r="J255" s="238"/>
      <c r="K255" s="238"/>
      <c r="L255" s="243"/>
      <c r="M255" s="244"/>
      <c r="N255" s="245"/>
      <c r="O255" s="245"/>
      <c r="P255" s="245"/>
      <c r="Q255" s="245"/>
      <c r="R255" s="245"/>
      <c r="S255" s="245"/>
      <c r="T255" s="246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47" t="s">
        <v>136</v>
      </c>
      <c r="AU255" s="247" t="s">
        <v>84</v>
      </c>
      <c r="AV255" s="13" t="s">
        <v>84</v>
      </c>
      <c r="AW255" s="13" t="s">
        <v>35</v>
      </c>
      <c r="AX255" s="13" t="s">
        <v>74</v>
      </c>
      <c r="AY255" s="247" t="s">
        <v>121</v>
      </c>
    </row>
    <row r="256" s="13" customFormat="1">
      <c r="A256" s="13"/>
      <c r="B256" s="237"/>
      <c r="C256" s="238"/>
      <c r="D256" s="233" t="s">
        <v>136</v>
      </c>
      <c r="E256" s="239" t="s">
        <v>21</v>
      </c>
      <c r="F256" s="240" t="s">
        <v>576</v>
      </c>
      <c r="G256" s="238"/>
      <c r="H256" s="241">
        <v>5.359</v>
      </c>
      <c r="I256" s="242"/>
      <c r="J256" s="238"/>
      <c r="K256" s="238"/>
      <c r="L256" s="243"/>
      <c r="M256" s="244"/>
      <c r="N256" s="245"/>
      <c r="O256" s="245"/>
      <c r="P256" s="245"/>
      <c r="Q256" s="245"/>
      <c r="R256" s="245"/>
      <c r="S256" s="245"/>
      <c r="T256" s="246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47" t="s">
        <v>136</v>
      </c>
      <c r="AU256" s="247" t="s">
        <v>84</v>
      </c>
      <c r="AV256" s="13" t="s">
        <v>84</v>
      </c>
      <c r="AW256" s="13" t="s">
        <v>35</v>
      </c>
      <c r="AX256" s="13" t="s">
        <v>74</v>
      </c>
      <c r="AY256" s="247" t="s">
        <v>121</v>
      </c>
    </row>
    <row r="257" s="13" customFormat="1">
      <c r="A257" s="13"/>
      <c r="B257" s="237"/>
      <c r="C257" s="238"/>
      <c r="D257" s="233" t="s">
        <v>136</v>
      </c>
      <c r="E257" s="239" t="s">
        <v>21</v>
      </c>
      <c r="F257" s="240" t="s">
        <v>577</v>
      </c>
      <c r="G257" s="238"/>
      <c r="H257" s="241">
        <v>5.0369999999999999</v>
      </c>
      <c r="I257" s="242"/>
      <c r="J257" s="238"/>
      <c r="K257" s="238"/>
      <c r="L257" s="243"/>
      <c r="M257" s="244"/>
      <c r="N257" s="245"/>
      <c r="O257" s="245"/>
      <c r="P257" s="245"/>
      <c r="Q257" s="245"/>
      <c r="R257" s="245"/>
      <c r="S257" s="245"/>
      <c r="T257" s="246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47" t="s">
        <v>136</v>
      </c>
      <c r="AU257" s="247" t="s">
        <v>84</v>
      </c>
      <c r="AV257" s="13" t="s">
        <v>84</v>
      </c>
      <c r="AW257" s="13" t="s">
        <v>35</v>
      </c>
      <c r="AX257" s="13" t="s">
        <v>74</v>
      </c>
      <c r="AY257" s="247" t="s">
        <v>121</v>
      </c>
    </row>
    <row r="258" s="13" customFormat="1">
      <c r="A258" s="13"/>
      <c r="B258" s="237"/>
      <c r="C258" s="238"/>
      <c r="D258" s="233" t="s">
        <v>136</v>
      </c>
      <c r="E258" s="239" t="s">
        <v>21</v>
      </c>
      <c r="F258" s="240" t="s">
        <v>578</v>
      </c>
      <c r="G258" s="238"/>
      <c r="H258" s="241">
        <v>5.2359999999999998</v>
      </c>
      <c r="I258" s="242"/>
      <c r="J258" s="238"/>
      <c r="K258" s="238"/>
      <c r="L258" s="243"/>
      <c r="M258" s="244"/>
      <c r="N258" s="245"/>
      <c r="O258" s="245"/>
      <c r="P258" s="245"/>
      <c r="Q258" s="245"/>
      <c r="R258" s="245"/>
      <c r="S258" s="245"/>
      <c r="T258" s="246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47" t="s">
        <v>136</v>
      </c>
      <c r="AU258" s="247" t="s">
        <v>84</v>
      </c>
      <c r="AV258" s="13" t="s">
        <v>84</v>
      </c>
      <c r="AW258" s="13" t="s">
        <v>35</v>
      </c>
      <c r="AX258" s="13" t="s">
        <v>74</v>
      </c>
      <c r="AY258" s="247" t="s">
        <v>121</v>
      </c>
    </row>
    <row r="259" s="13" customFormat="1">
      <c r="A259" s="13"/>
      <c r="B259" s="237"/>
      <c r="C259" s="238"/>
      <c r="D259" s="233" t="s">
        <v>136</v>
      </c>
      <c r="E259" s="239" t="s">
        <v>21</v>
      </c>
      <c r="F259" s="240" t="s">
        <v>579</v>
      </c>
      <c r="G259" s="238"/>
      <c r="H259" s="241">
        <v>3.0489999999999999</v>
      </c>
      <c r="I259" s="242"/>
      <c r="J259" s="238"/>
      <c r="K259" s="238"/>
      <c r="L259" s="243"/>
      <c r="M259" s="244"/>
      <c r="N259" s="245"/>
      <c r="O259" s="245"/>
      <c r="P259" s="245"/>
      <c r="Q259" s="245"/>
      <c r="R259" s="245"/>
      <c r="S259" s="245"/>
      <c r="T259" s="246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47" t="s">
        <v>136</v>
      </c>
      <c r="AU259" s="247" t="s">
        <v>84</v>
      </c>
      <c r="AV259" s="13" t="s">
        <v>84</v>
      </c>
      <c r="AW259" s="13" t="s">
        <v>35</v>
      </c>
      <c r="AX259" s="13" t="s">
        <v>74</v>
      </c>
      <c r="AY259" s="247" t="s">
        <v>121</v>
      </c>
    </row>
    <row r="260" s="13" customFormat="1">
      <c r="A260" s="13"/>
      <c r="B260" s="237"/>
      <c r="C260" s="238"/>
      <c r="D260" s="233" t="s">
        <v>136</v>
      </c>
      <c r="E260" s="239" t="s">
        <v>21</v>
      </c>
      <c r="F260" s="240" t="s">
        <v>580</v>
      </c>
      <c r="G260" s="238"/>
      <c r="H260" s="241">
        <v>5.4850000000000003</v>
      </c>
      <c r="I260" s="242"/>
      <c r="J260" s="238"/>
      <c r="K260" s="238"/>
      <c r="L260" s="243"/>
      <c r="M260" s="244"/>
      <c r="N260" s="245"/>
      <c r="O260" s="245"/>
      <c r="P260" s="245"/>
      <c r="Q260" s="245"/>
      <c r="R260" s="245"/>
      <c r="S260" s="245"/>
      <c r="T260" s="246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47" t="s">
        <v>136</v>
      </c>
      <c r="AU260" s="247" t="s">
        <v>84</v>
      </c>
      <c r="AV260" s="13" t="s">
        <v>84</v>
      </c>
      <c r="AW260" s="13" t="s">
        <v>35</v>
      </c>
      <c r="AX260" s="13" t="s">
        <v>74</v>
      </c>
      <c r="AY260" s="247" t="s">
        <v>121</v>
      </c>
    </row>
    <row r="261" s="13" customFormat="1">
      <c r="A261" s="13"/>
      <c r="B261" s="237"/>
      <c r="C261" s="238"/>
      <c r="D261" s="233" t="s">
        <v>136</v>
      </c>
      <c r="E261" s="239" t="s">
        <v>21</v>
      </c>
      <c r="F261" s="240" t="s">
        <v>581</v>
      </c>
      <c r="G261" s="238"/>
      <c r="H261" s="241">
        <v>5.7329999999999997</v>
      </c>
      <c r="I261" s="242"/>
      <c r="J261" s="238"/>
      <c r="K261" s="238"/>
      <c r="L261" s="243"/>
      <c r="M261" s="244"/>
      <c r="N261" s="245"/>
      <c r="O261" s="245"/>
      <c r="P261" s="245"/>
      <c r="Q261" s="245"/>
      <c r="R261" s="245"/>
      <c r="S261" s="245"/>
      <c r="T261" s="246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47" t="s">
        <v>136</v>
      </c>
      <c r="AU261" s="247" t="s">
        <v>84</v>
      </c>
      <c r="AV261" s="13" t="s">
        <v>84</v>
      </c>
      <c r="AW261" s="13" t="s">
        <v>35</v>
      </c>
      <c r="AX261" s="13" t="s">
        <v>74</v>
      </c>
      <c r="AY261" s="247" t="s">
        <v>121</v>
      </c>
    </row>
    <row r="262" s="13" customFormat="1">
      <c r="A262" s="13"/>
      <c r="B262" s="237"/>
      <c r="C262" s="238"/>
      <c r="D262" s="233" t="s">
        <v>136</v>
      </c>
      <c r="E262" s="239" t="s">
        <v>21</v>
      </c>
      <c r="F262" s="240" t="s">
        <v>582</v>
      </c>
      <c r="G262" s="238"/>
      <c r="H262" s="241">
        <v>5.1479999999999997</v>
      </c>
      <c r="I262" s="242"/>
      <c r="J262" s="238"/>
      <c r="K262" s="238"/>
      <c r="L262" s="243"/>
      <c r="M262" s="244"/>
      <c r="N262" s="245"/>
      <c r="O262" s="245"/>
      <c r="P262" s="245"/>
      <c r="Q262" s="245"/>
      <c r="R262" s="245"/>
      <c r="S262" s="245"/>
      <c r="T262" s="246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47" t="s">
        <v>136</v>
      </c>
      <c r="AU262" s="247" t="s">
        <v>84</v>
      </c>
      <c r="AV262" s="13" t="s">
        <v>84</v>
      </c>
      <c r="AW262" s="13" t="s">
        <v>35</v>
      </c>
      <c r="AX262" s="13" t="s">
        <v>74</v>
      </c>
      <c r="AY262" s="247" t="s">
        <v>121</v>
      </c>
    </row>
    <row r="263" s="13" customFormat="1">
      <c r="A263" s="13"/>
      <c r="B263" s="237"/>
      <c r="C263" s="238"/>
      <c r="D263" s="233" t="s">
        <v>136</v>
      </c>
      <c r="E263" s="239" t="s">
        <v>21</v>
      </c>
      <c r="F263" s="240" t="s">
        <v>583</v>
      </c>
      <c r="G263" s="238"/>
      <c r="H263" s="241">
        <v>6.9550000000000001</v>
      </c>
      <c r="I263" s="242"/>
      <c r="J263" s="238"/>
      <c r="K263" s="238"/>
      <c r="L263" s="243"/>
      <c r="M263" s="244"/>
      <c r="N263" s="245"/>
      <c r="O263" s="245"/>
      <c r="P263" s="245"/>
      <c r="Q263" s="245"/>
      <c r="R263" s="245"/>
      <c r="S263" s="245"/>
      <c r="T263" s="246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47" t="s">
        <v>136</v>
      </c>
      <c r="AU263" s="247" t="s">
        <v>84</v>
      </c>
      <c r="AV263" s="13" t="s">
        <v>84</v>
      </c>
      <c r="AW263" s="13" t="s">
        <v>35</v>
      </c>
      <c r="AX263" s="13" t="s">
        <v>74</v>
      </c>
      <c r="AY263" s="247" t="s">
        <v>121</v>
      </c>
    </row>
    <row r="264" s="13" customFormat="1">
      <c r="A264" s="13"/>
      <c r="B264" s="237"/>
      <c r="C264" s="238"/>
      <c r="D264" s="233" t="s">
        <v>136</v>
      </c>
      <c r="E264" s="239" t="s">
        <v>21</v>
      </c>
      <c r="F264" s="240" t="s">
        <v>584</v>
      </c>
      <c r="G264" s="238"/>
      <c r="H264" s="241">
        <v>5.3239999999999998</v>
      </c>
      <c r="I264" s="242"/>
      <c r="J264" s="238"/>
      <c r="K264" s="238"/>
      <c r="L264" s="243"/>
      <c r="M264" s="244"/>
      <c r="N264" s="245"/>
      <c r="O264" s="245"/>
      <c r="P264" s="245"/>
      <c r="Q264" s="245"/>
      <c r="R264" s="245"/>
      <c r="S264" s="245"/>
      <c r="T264" s="246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47" t="s">
        <v>136</v>
      </c>
      <c r="AU264" s="247" t="s">
        <v>84</v>
      </c>
      <c r="AV264" s="13" t="s">
        <v>84</v>
      </c>
      <c r="AW264" s="13" t="s">
        <v>35</v>
      </c>
      <c r="AX264" s="13" t="s">
        <v>74</v>
      </c>
      <c r="AY264" s="247" t="s">
        <v>121</v>
      </c>
    </row>
    <row r="265" s="13" customFormat="1">
      <c r="A265" s="13"/>
      <c r="B265" s="237"/>
      <c r="C265" s="238"/>
      <c r="D265" s="233" t="s">
        <v>136</v>
      </c>
      <c r="E265" s="239" t="s">
        <v>21</v>
      </c>
      <c r="F265" s="240" t="s">
        <v>585</v>
      </c>
      <c r="G265" s="238"/>
      <c r="H265" s="241">
        <v>7.0350000000000001</v>
      </c>
      <c r="I265" s="242"/>
      <c r="J265" s="238"/>
      <c r="K265" s="238"/>
      <c r="L265" s="243"/>
      <c r="M265" s="244"/>
      <c r="N265" s="245"/>
      <c r="O265" s="245"/>
      <c r="P265" s="245"/>
      <c r="Q265" s="245"/>
      <c r="R265" s="245"/>
      <c r="S265" s="245"/>
      <c r="T265" s="246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47" t="s">
        <v>136</v>
      </c>
      <c r="AU265" s="247" t="s">
        <v>84</v>
      </c>
      <c r="AV265" s="13" t="s">
        <v>84</v>
      </c>
      <c r="AW265" s="13" t="s">
        <v>35</v>
      </c>
      <c r="AX265" s="13" t="s">
        <v>74</v>
      </c>
      <c r="AY265" s="247" t="s">
        <v>121</v>
      </c>
    </row>
    <row r="266" s="13" customFormat="1">
      <c r="A266" s="13"/>
      <c r="B266" s="237"/>
      <c r="C266" s="238"/>
      <c r="D266" s="233" t="s">
        <v>136</v>
      </c>
      <c r="E266" s="239" t="s">
        <v>21</v>
      </c>
      <c r="F266" s="240" t="s">
        <v>586</v>
      </c>
      <c r="G266" s="238"/>
      <c r="H266" s="241">
        <v>8</v>
      </c>
      <c r="I266" s="242"/>
      <c r="J266" s="238"/>
      <c r="K266" s="238"/>
      <c r="L266" s="243"/>
      <c r="M266" s="244"/>
      <c r="N266" s="245"/>
      <c r="O266" s="245"/>
      <c r="P266" s="245"/>
      <c r="Q266" s="245"/>
      <c r="R266" s="245"/>
      <c r="S266" s="245"/>
      <c r="T266" s="246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47" t="s">
        <v>136</v>
      </c>
      <c r="AU266" s="247" t="s">
        <v>84</v>
      </c>
      <c r="AV266" s="13" t="s">
        <v>84</v>
      </c>
      <c r="AW266" s="13" t="s">
        <v>35</v>
      </c>
      <c r="AX266" s="13" t="s">
        <v>74</v>
      </c>
      <c r="AY266" s="247" t="s">
        <v>121</v>
      </c>
    </row>
    <row r="267" s="13" customFormat="1">
      <c r="A267" s="13"/>
      <c r="B267" s="237"/>
      <c r="C267" s="238"/>
      <c r="D267" s="233" t="s">
        <v>136</v>
      </c>
      <c r="E267" s="239" t="s">
        <v>21</v>
      </c>
      <c r="F267" s="240" t="s">
        <v>587</v>
      </c>
      <c r="G267" s="238"/>
      <c r="H267" s="241">
        <v>1.3999999999999999</v>
      </c>
      <c r="I267" s="242"/>
      <c r="J267" s="238"/>
      <c r="K267" s="238"/>
      <c r="L267" s="243"/>
      <c r="M267" s="244"/>
      <c r="N267" s="245"/>
      <c r="O267" s="245"/>
      <c r="P267" s="245"/>
      <c r="Q267" s="245"/>
      <c r="R267" s="245"/>
      <c r="S267" s="245"/>
      <c r="T267" s="246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47" t="s">
        <v>136</v>
      </c>
      <c r="AU267" s="247" t="s">
        <v>84</v>
      </c>
      <c r="AV267" s="13" t="s">
        <v>84</v>
      </c>
      <c r="AW267" s="13" t="s">
        <v>35</v>
      </c>
      <c r="AX267" s="13" t="s">
        <v>74</v>
      </c>
      <c r="AY267" s="247" t="s">
        <v>121</v>
      </c>
    </row>
    <row r="268" s="14" customFormat="1">
      <c r="A268" s="14"/>
      <c r="B268" s="248"/>
      <c r="C268" s="249"/>
      <c r="D268" s="233" t="s">
        <v>136</v>
      </c>
      <c r="E268" s="250" t="s">
        <v>21</v>
      </c>
      <c r="F268" s="251" t="s">
        <v>139</v>
      </c>
      <c r="G268" s="249"/>
      <c r="H268" s="252">
        <v>79.807000000000002</v>
      </c>
      <c r="I268" s="253"/>
      <c r="J268" s="249"/>
      <c r="K268" s="249"/>
      <c r="L268" s="254"/>
      <c r="M268" s="255"/>
      <c r="N268" s="256"/>
      <c r="O268" s="256"/>
      <c r="P268" s="256"/>
      <c r="Q268" s="256"/>
      <c r="R268" s="256"/>
      <c r="S268" s="256"/>
      <c r="T268" s="257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58" t="s">
        <v>136</v>
      </c>
      <c r="AU268" s="258" t="s">
        <v>84</v>
      </c>
      <c r="AV268" s="14" t="s">
        <v>140</v>
      </c>
      <c r="AW268" s="14" t="s">
        <v>35</v>
      </c>
      <c r="AX268" s="14" t="s">
        <v>74</v>
      </c>
      <c r="AY268" s="258" t="s">
        <v>121</v>
      </c>
    </row>
    <row r="269" s="13" customFormat="1">
      <c r="A269" s="13"/>
      <c r="B269" s="237"/>
      <c r="C269" s="238"/>
      <c r="D269" s="233" t="s">
        <v>136</v>
      </c>
      <c r="E269" s="239" t="s">
        <v>21</v>
      </c>
      <c r="F269" s="240" t="s">
        <v>588</v>
      </c>
      <c r="G269" s="238"/>
      <c r="H269" s="241">
        <v>14.4</v>
      </c>
      <c r="I269" s="242"/>
      <c r="J269" s="238"/>
      <c r="K269" s="238"/>
      <c r="L269" s="243"/>
      <c r="M269" s="244"/>
      <c r="N269" s="245"/>
      <c r="O269" s="245"/>
      <c r="P269" s="245"/>
      <c r="Q269" s="245"/>
      <c r="R269" s="245"/>
      <c r="S269" s="245"/>
      <c r="T269" s="246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47" t="s">
        <v>136</v>
      </c>
      <c r="AU269" s="247" t="s">
        <v>84</v>
      </c>
      <c r="AV269" s="13" t="s">
        <v>84</v>
      </c>
      <c r="AW269" s="13" t="s">
        <v>35</v>
      </c>
      <c r="AX269" s="13" t="s">
        <v>74</v>
      </c>
      <c r="AY269" s="247" t="s">
        <v>121</v>
      </c>
    </row>
    <row r="270" s="14" customFormat="1">
      <c r="A270" s="14"/>
      <c r="B270" s="248"/>
      <c r="C270" s="249"/>
      <c r="D270" s="233" t="s">
        <v>136</v>
      </c>
      <c r="E270" s="250" t="s">
        <v>21</v>
      </c>
      <c r="F270" s="251" t="s">
        <v>139</v>
      </c>
      <c r="G270" s="249"/>
      <c r="H270" s="252">
        <v>14.4</v>
      </c>
      <c r="I270" s="253"/>
      <c r="J270" s="249"/>
      <c r="K270" s="249"/>
      <c r="L270" s="254"/>
      <c r="M270" s="255"/>
      <c r="N270" s="256"/>
      <c r="O270" s="256"/>
      <c r="P270" s="256"/>
      <c r="Q270" s="256"/>
      <c r="R270" s="256"/>
      <c r="S270" s="256"/>
      <c r="T270" s="257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58" t="s">
        <v>136</v>
      </c>
      <c r="AU270" s="258" t="s">
        <v>84</v>
      </c>
      <c r="AV270" s="14" t="s">
        <v>140</v>
      </c>
      <c r="AW270" s="14" t="s">
        <v>35</v>
      </c>
      <c r="AX270" s="14" t="s">
        <v>74</v>
      </c>
      <c r="AY270" s="258" t="s">
        <v>121</v>
      </c>
    </row>
    <row r="271" s="13" customFormat="1">
      <c r="A271" s="13"/>
      <c r="B271" s="237"/>
      <c r="C271" s="238"/>
      <c r="D271" s="233" t="s">
        <v>136</v>
      </c>
      <c r="E271" s="239" t="s">
        <v>21</v>
      </c>
      <c r="F271" s="240" t="s">
        <v>589</v>
      </c>
      <c r="G271" s="238"/>
      <c r="H271" s="241">
        <v>-17.149999999999999</v>
      </c>
      <c r="I271" s="242"/>
      <c r="J271" s="238"/>
      <c r="K271" s="238"/>
      <c r="L271" s="243"/>
      <c r="M271" s="244"/>
      <c r="N271" s="245"/>
      <c r="O271" s="245"/>
      <c r="P271" s="245"/>
      <c r="Q271" s="245"/>
      <c r="R271" s="245"/>
      <c r="S271" s="245"/>
      <c r="T271" s="246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47" t="s">
        <v>136</v>
      </c>
      <c r="AU271" s="247" t="s">
        <v>84</v>
      </c>
      <c r="AV271" s="13" t="s">
        <v>84</v>
      </c>
      <c r="AW271" s="13" t="s">
        <v>35</v>
      </c>
      <c r="AX271" s="13" t="s">
        <v>74</v>
      </c>
      <c r="AY271" s="247" t="s">
        <v>121</v>
      </c>
    </row>
    <row r="272" s="13" customFormat="1">
      <c r="A272" s="13"/>
      <c r="B272" s="237"/>
      <c r="C272" s="238"/>
      <c r="D272" s="233" t="s">
        <v>136</v>
      </c>
      <c r="E272" s="239" t="s">
        <v>21</v>
      </c>
      <c r="F272" s="240" t="s">
        <v>590</v>
      </c>
      <c r="G272" s="238"/>
      <c r="H272" s="241">
        <v>-3.3500000000000001</v>
      </c>
      <c r="I272" s="242"/>
      <c r="J272" s="238"/>
      <c r="K272" s="238"/>
      <c r="L272" s="243"/>
      <c r="M272" s="244"/>
      <c r="N272" s="245"/>
      <c r="O272" s="245"/>
      <c r="P272" s="245"/>
      <c r="Q272" s="245"/>
      <c r="R272" s="245"/>
      <c r="S272" s="245"/>
      <c r="T272" s="246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47" t="s">
        <v>136</v>
      </c>
      <c r="AU272" s="247" t="s">
        <v>84</v>
      </c>
      <c r="AV272" s="13" t="s">
        <v>84</v>
      </c>
      <c r="AW272" s="13" t="s">
        <v>35</v>
      </c>
      <c r="AX272" s="13" t="s">
        <v>74</v>
      </c>
      <c r="AY272" s="247" t="s">
        <v>121</v>
      </c>
    </row>
    <row r="273" s="14" customFormat="1">
      <c r="A273" s="14"/>
      <c r="B273" s="248"/>
      <c r="C273" s="249"/>
      <c r="D273" s="233" t="s">
        <v>136</v>
      </c>
      <c r="E273" s="250" t="s">
        <v>21</v>
      </c>
      <c r="F273" s="251" t="s">
        <v>139</v>
      </c>
      <c r="G273" s="249"/>
      <c r="H273" s="252">
        <v>-20.5</v>
      </c>
      <c r="I273" s="253"/>
      <c r="J273" s="249"/>
      <c r="K273" s="249"/>
      <c r="L273" s="254"/>
      <c r="M273" s="255"/>
      <c r="N273" s="256"/>
      <c r="O273" s="256"/>
      <c r="P273" s="256"/>
      <c r="Q273" s="256"/>
      <c r="R273" s="256"/>
      <c r="S273" s="256"/>
      <c r="T273" s="257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58" t="s">
        <v>136</v>
      </c>
      <c r="AU273" s="258" t="s">
        <v>84</v>
      </c>
      <c r="AV273" s="14" t="s">
        <v>140</v>
      </c>
      <c r="AW273" s="14" t="s">
        <v>35</v>
      </c>
      <c r="AX273" s="14" t="s">
        <v>74</v>
      </c>
      <c r="AY273" s="258" t="s">
        <v>121</v>
      </c>
    </row>
    <row r="274" s="13" customFormat="1">
      <c r="A274" s="13"/>
      <c r="B274" s="237"/>
      <c r="C274" s="238"/>
      <c r="D274" s="233" t="s">
        <v>136</v>
      </c>
      <c r="E274" s="239" t="s">
        <v>21</v>
      </c>
      <c r="F274" s="240" t="s">
        <v>618</v>
      </c>
      <c r="G274" s="238"/>
      <c r="H274" s="241">
        <v>-10.800000000000001</v>
      </c>
      <c r="I274" s="242"/>
      <c r="J274" s="238"/>
      <c r="K274" s="238"/>
      <c r="L274" s="243"/>
      <c r="M274" s="244"/>
      <c r="N274" s="245"/>
      <c r="O274" s="245"/>
      <c r="P274" s="245"/>
      <c r="Q274" s="245"/>
      <c r="R274" s="245"/>
      <c r="S274" s="245"/>
      <c r="T274" s="246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47" t="s">
        <v>136</v>
      </c>
      <c r="AU274" s="247" t="s">
        <v>84</v>
      </c>
      <c r="AV274" s="13" t="s">
        <v>84</v>
      </c>
      <c r="AW274" s="13" t="s">
        <v>35</v>
      </c>
      <c r="AX274" s="13" t="s">
        <v>74</v>
      </c>
      <c r="AY274" s="247" t="s">
        <v>121</v>
      </c>
    </row>
    <row r="275" s="16" customFormat="1">
      <c r="A275" s="16"/>
      <c r="B275" s="269"/>
      <c r="C275" s="270"/>
      <c r="D275" s="233" t="s">
        <v>136</v>
      </c>
      <c r="E275" s="271" t="s">
        <v>21</v>
      </c>
      <c r="F275" s="272" t="s">
        <v>215</v>
      </c>
      <c r="G275" s="270"/>
      <c r="H275" s="273">
        <v>62.907000000000025</v>
      </c>
      <c r="I275" s="274"/>
      <c r="J275" s="270"/>
      <c r="K275" s="270"/>
      <c r="L275" s="275"/>
      <c r="M275" s="276"/>
      <c r="N275" s="277"/>
      <c r="O275" s="277"/>
      <c r="P275" s="277"/>
      <c r="Q275" s="277"/>
      <c r="R275" s="277"/>
      <c r="S275" s="277"/>
      <c r="T275" s="278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T275" s="279" t="s">
        <v>136</v>
      </c>
      <c r="AU275" s="279" t="s">
        <v>84</v>
      </c>
      <c r="AV275" s="16" t="s">
        <v>128</v>
      </c>
      <c r="AW275" s="16" t="s">
        <v>35</v>
      </c>
      <c r="AX275" s="16" t="s">
        <v>82</v>
      </c>
      <c r="AY275" s="279" t="s">
        <v>121</v>
      </c>
    </row>
    <row r="276" s="2" customFormat="1" ht="16.5" customHeight="1">
      <c r="A276" s="40"/>
      <c r="B276" s="41"/>
      <c r="C276" s="220" t="s">
        <v>7</v>
      </c>
      <c r="D276" s="220" t="s">
        <v>123</v>
      </c>
      <c r="E276" s="221" t="s">
        <v>238</v>
      </c>
      <c r="F276" s="222" t="s">
        <v>239</v>
      </c>
      <c r="G276" s="223" t="s">
        <v>172</v>
      </c>
      <c r="H276" s="224">
        <v>62.906999999999996</v>
      </c>
      <c r="I276" s="225"/>
      <c r="J276" s="226">
        <f>ROUND(I276*H276,2)</f>
        <v>0</v>
      </c>
      <c r="K276" s="222" t="s">
        <v>127</v>
      </c>
      <c r="L276" s="46"/>
      <c r="M276" s="227" t="s">
        <v>21</v>
      </c>
      <c r="N276" s="228" t="s">
        <v>45</v>
      </c>
      <c r="O276" s="86"/>
      <c r="P276" s="229">
        <f>O276*H276</f>
        <v>0</v>
      </c>
      <c r="Q276" s="229">
        <v>0</v>
      </c>
      <c r="R276" s="229">
        <f>Q276*H276</f>
        <v>0</v>
      </c>
      <c r="S276" s="229">
        <v>0</v>
      </c>
      <c r="T276" s="230">
        <f>S276*H276</f>
        <v>0</v>
      </c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R276" s="231" t="s">
        <v>128</v>
      </c>
      <c r="AT276" s="231" t="s">
        <v>123</v>
      </c>
      <c r="AU276" s="231" t="s">
        <v>84</v>
      </c>
      <c r="AY276" s="19" t="s">
        <v>121</v>
      </c>
      <c r="BE276" s="232">
        <f>IF(N276="základní",J276,0)</f>
        <v>0</v>
      </c>
      <c r="BF276" s="232">
        <f>IF(N276="snížená",J276,0)</f>
        <v>0</v>
      </c>
      <c r="BG276" s="232">
        <f>IF(N276="zákl. přenesená",J276,0)</f>
        <v>0</v>
      </c>
      <c r="BH276" s="232">
        <f>IF(N276="sníž. přenesená",J276,0)</f>
        <v>0</v>
      </c>
      <c r="BI276" s="232">
        <f>IF(N276="nulová",J276,0)</f>
        <v>0</v>
      </c>
      <c r="BJ276" s="19" t="s">
        <v>82</v>
      </c>
      <c r="BK276" s="232">
        <f>ROUND(I276*H276,2)</f>
        <v>0</v>
      </c>
      <c r="BL276" s="19" t="s">
        <v>128</v>
      </c>
      <c r="BM276" s="231" t="s">
        <v>619</v>
      </c>
    </row>
    <row r="277" s="2" customFormat="1">
      <c r="A277" s="40"/>
      <c r="B277" s="41"/>
      <c r="C277" s="42"/>
      <c r="D277" s="233" t="s">
        <v>130</v>
      </c>
      <c r="E277" s="42"/>
      <c r="F277" s="234" t="s">
        <v>241</v>
      </c>
      <c r="G277" s="42"/>
      <c r="H277" s="42"/>
      <c r="I277" s="138"/>
      <c r="J277" s="42"/>
      <c r="K277" s="42"/>
      <c r="L277" s="46"/>
      <c r="M277" s="235"/>
      <c r="N277" s="236"/>
      <c r="O277" s="86"/>
      <c r="P277" s="86"/>
      <c r="Q277" s="86"/>
      <c r="R277" s="86"/>
      <c r="S277" s="86"/>
      <c r="T277" s="87"/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T277" s="19" t="s">
        <v>130</v>
      </c>
      <c r="AU277" s="19" t="s">
        <v>84</v>
      </c>
    </row>
    <row r="278" s="13" customFormat="1">
      <c r="A278" s="13"/>
      <c r="B278" s="237"/>
      <c r="C278" s="238"/>
      <c r="D278" s="233" t="s">
        <v>136</v>
      </c>
      <c r="E278" s="239" t="s">
        <v>21</v>
      </c>
      <c r="F278" s="240" t="s">
        <v>620</v>
      </c>
      <c r="G278" s="238"/>
      <c r="H278" s="241">
        <v>62.906999999999996</v>
      </c>
      <c r="I278" s="242"/>
      <c r="J278" s="238"/>
      <c r="K278" s="238"/>
      <c r="L278" s="243"/>
      <c r="M278" s="244"/>
      <c r="N278" s="245"/>
      <c r="O278" s="245"/>
      <c r="P278" s="245"/>
      <c r="Q278" s="245"/>
      <c r="R278" s="245"/>
      <c r="S278" s="245"/>
      <c r="T278" s="246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47" t="s">
        <v>136</v>
      </c>
      <c r="AU278" s="247" t="s">
        <v>84</v>
      </c>
      <c r="AV278" s="13" t="s">
        <v>84</v>
      </c>
      <c r="AW278" s="13" t="s">
        <v>35</v>
      </c>
      <c r="AX278" s="13" t="s">
        <v>82</v>
      </c>
      <c r="AY278" s="247" t="s">
        <v>121</v>
      </c>
    </row>
    <row r="279" s="2" customFormat="1" ht="16.5" customHeight="1">
      <c r="A279" s="40"/>
      <c r="B279" s="41"/>
      <c r="C279" s="220" t="s">
        <v>251</v>
      </c>
      <c r="D279" s="220" t="s">
        <v>123</v>
      </c>
      <c r="E279" s="221" t="s">
        <v>243</v>
      </c>
      <c r="F279" s="222" t="s">
        <v>244</v>
      </c>
      <c r="G279" s="223" t="s">
        <v>172</v>
      </c>
      <c r="H279" s="224">
        <v>62.906999999999996</v>
      </c>
      <c r="I279" s="225"/>
      <c r="J279" s="226">
        <f>ROUND(I279*H279,2)</f>
        <v>0</v>
      </c>
      <c r="K279" s="222" t="s">
        <v>127</v>
      </c>
      <c r="L279" s="46"/>
      <c r="M279" s="227" t="s">
        <v>21</v>
      </c>
      <c r="N279" s="228" t="s">
        <v>45</v>
      </c>
      <c r="O279" s="86"/>
      <c r="P279" s="229">
        <f>O279*H279</f>
        <v>0</v>
      </c>
      <c r="Q279" s="229">
        <v>0</v>
      </c>
      <c r="R279" s="229">
        <f>Q279*H279</f>
        <v>0</v>
      </c>
      <c r="S279" s="229">
        <v>0</v>
      </c>
      <c r="T279" s="230">
        <f>S279*H279</f>
        <v>0</v>
      </c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R279" s="231" t="s">
        <v>128</v>
      </c>
      <c r="AT279" s="231" t="s">
        <v>123</v>
      </c>
      <c r="AU279" s="231" t="s">
        <v>84</v>
      </c>
      <c r="AY279" s="19" t="s">
        <v>121</v>
      </c>
      <c r="BE279" s="232">
        <f>IF(N279="základní",J279,0)</f>
        <v>0</v>
      </c>
      <c r="BF279" s="232">
        <f>IF(N279="snížená",J279,0)</f>
        <v>0</v>
      </c>
      <c r="BG279" s="232">
        <f>IF(N279="zákl. přenesená",J279,0)</f>
        <v>0</v>
      </c>
      <c r="BH279" s="232">
        <f>IF(N279="sníž. přenesená",J279,0)</f>
        <v>0</v>
      </c>
      <c r="BI279" s="232">
        <f>IF(N279="nulová",J279,0)</f>
        <v>0</v>
      </c>
      <c r="BJ279" s="19" t="s">
        <v>82</v>
      </c>
      <c r="BK279" s="232">
        <f>ROUND(I279*H279,2)</f>
        <v>0</v>
      </c>
      <c r="BL279" s="19" t="s">
        <v>128</v>
      </c>
      <c r="BM279" s="231" t="s">
        <v>621</v>
      </c>
    </row>
    <row r="280" s="2" customFormat="1">
      <c r="A280" s="40"/>
      <c r="B280" s="41"/>
      <c r="C280" s="42"/>
      <c r="D280" s="233" t="s">
        <v>130</v>
      </c>
      <c r="E280" s="42"/>
      <c r="F280" s="234" t="s">
        <v>244</v>
      </c>
      <c r="G280" s="42"/>
      <c r="H280" s="42"/>
      <c r="I280" s="138"/>
      <c r="J280" s="42"/>
      <c r="K280" s="42"/>
      <c r="L280" s="46"/>
      <c r="M280" s="235"/>
      <c r="N280" s="236"/>
      <c r="O280" s="86"/>
      <c r="P280" s="86"/>
      <c r="Q280" s="86"/>
      <c r="R280" s="86"/>
      <c r="S280" s="86"/>
      <c r="T280" s="87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T280" s="19" t="s">
        <v>130</v>
      </c>
      <c r="AU280" s="19" t="s">
        <v>84</v>
      </c>
    </row>
    <row r="281" s="13" customFormat="1">
      <c r="A281" s="13"/>
      <c r="B281" s="237"/>
      <c r="C281" s="238"/>
      <c r="D281" s="233" t="s">
        <v>136</v>
      </c>
      <c r="E281" s="239" t="s">
        <v>21</v>
      </c>
      <c r="F281" s="240" t="s">
        <v>620</v>
      </c>
      <c r="G281" s="238"/>
      <c r="H281" s="241">
        <v>62.906999999999996</v>
      </c>
      <c r="I281" s="242"/>
      <c r="J281" s="238"/>
      <c r="K281" s="238"/>
      <c r="L281" s="243"/>
      <c r="M281" s="244"/>
      <c r="N281" s="245"/>
      <c r="O281" s="245"/>
      <c r="P281" s="245"/>
      <c r="Q281" s="245"/>
      <c r="R281" s="245"/>
      <c r="S281" s="245"/>
      <c r="T281" s="246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47" t="s">
        <v>136</v>
      </c>
      <c r="AU281" s="247" t="s">
        <v>84</v>
      </c>
      <c r="AV281" s="13" t="s">
        <v>84</v>
      </c>
      <c r="AW281" s="13" t="s">
        <v>35</v>
      </c>
      <c r="AX281" s="13" t="s">
        <v>82</v>
      </c>
      <c r="AY281" s="247" t="s">
        <v>121</v>
      </c>
    </row>
    <row r="282" s="2" customFormat="1" ht="16.5" customHeight="1">
      <c r="A282" s="40"/>
      <c r="B282" s="41"/>
      <c r="C282" s="220" t="s">
        <v>260</v>
      </c>
      <c r="D282" s="220" t="s">
        <v>123</v>
      </c>
      <c r="E282" s="221" t="s">
        <v>246</v>
      </c>
      <c r="F282" s="222" t="s">
        <v>247</v>
      </c>
      <c r="G282" s="223" t="s">
        <v>248</v>
      </c>
      <c r="H282" s="224">
        <v>119.523</v>
      </c>
      <c r="I282" s="225"/>
      <c r="J282" s="226">
        <f>ROUND(I282*H282,2)</f>
        <v>0</v>
      </c>
      <c r="K282" s="222" t="s">
        <v>21</v>
      </c>
      <c r="L282" s="46"/>
      <c r="M282" s="227" t="s">
        <v>21</v>
      </c>
      <c r="N282" s="228" t="s">
        <v>45</v>
      </c>
      <c r="O282" s="86"/>
      <c r="P282" s="229">
        <f>O282*H282</f>
        <v>0</v>
      </c>
      <c r="Q282" s="229">
        <v>0</v>
      </c>
      <c r="R282" s="229">
        <f>Q282*H282</f>
        <v>0</v>
      </c>
      <c r="S282" s="229">
        <v>0</v>
      </c>
      <c r="T282" s="230">
        <f>S282*H282</f>
        <v>0</v>
      </c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R282" s="231" t="s">
        <v>128</v>
      </c>
      <c r="AT282" s="231" t="s">
        <v>123</v>
      </c>
      <c r="AU282" s="231" t="s">
        <v>84</v>
      </c>
      <c r="AY282" s="19" t="s">
        <v>121</v>
      </c>
      <c r="BE282" s="232">
        <f>IF(N282="základní",J282,0)</f>
        <v>0</v>
      </c>
      <c r="BF282" s="232">
        <f>IF(N282="snížená",J282,0)</f>
        <v>0</v>
      </c>
      <c r="BG282" s="232">
        <f>IF(N282="zákl. přenesená",J282,0)</f>
        <v>0</v>
      </c>
      <c r="BH282" s="232">
        <f>IF(N282="sníž. přenesená",J282,0)</f>
        <v>0</v>
      </c>
      <c r="BI282" s="232">
        <f>IF(N282="nulová",J282,0)</f>
        <v>0</v>
      </c>
      <c r="BJ282" s="19" t="s">
        <v>82</v>
      </c>
      <c r="BK282" s="232">
        <f>ROUND(I282*H282,2)</f>
        <v>0</v>
      </c>
      <c r="BL282" s="19" t="s">
        <v>128</v>
      </c>
      <c r="BM282" s="231" t="s">
        <v>622</v>
      </c>
    </row>
    <row r="283" s="2" customFormat="1">
      <c r="A283" s="40"/>
      <c r="B283" s="41"/>
      <c r="C283" s="42"/>
      <c r="D283" s="233" t="s">
        <v>130</v>
      </c>
      <c r="E283" s="42"/>
      <c r="F283" s="234" t="s">
        <v>247</v>
      </c>
      <c r="G283" s="42"/>
      <c r="H283" s="42"/>
      <c r="I283" s="138"/>
      <c r="J283" s="42"/>
      <c r="K283" s="42"/>
      <c r="L283" s="46"/>
      <c r="M283" s="235"/>
      <c r="N283" s="236"/>
      <c r="O283" s="86"/>
      <c r="P283" s="86"/>
      <c r="Q283" s="86"/>
      <c r="R283" s="86"/>
      <c r="S283" s="86"/>
      <c r="T283" s="87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T283" s="19" t="s">
        <v>130</v>
      </c>
      <c r="AU283" s="19" t="s">
        <v>84</v>
      </c>
    </row>
    <row r="284" s="13" customFormat="1">
      <c r="A284" s="13"/>
      <c r="B284" s="237"/>
      <c r="C284" s="238"/>
      <c r="D284" s="233" t="s">
        <v>136</v>
      </c>
      <c r="E284" s="239" t="s">
        <v>21</v>
      </c>
      <c r="F284" s="240" t="s">
        <v>623</v>
      </c>
      <c r="G284" s="238"/>
      <c r="H284" s="241">
        <v>119.523</v>
      </c>
      <c r="I284" s="242"/>
      <c r="J284" s="238"/>
      <c r="K284" s="238"/>
      <c r="L284" s="243"/>
      <c r="M284" s="244"/>
      <c r="N284" s="245"/>
      <c r="O284" s="245"/>
      <c r="P284" s="245"/>
      <c r="Q284" s="245"/>
      <c r="R284" s="245"/>
      <c r="S284" s="245"/>
      <c r="T284" s="246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47" t="s">
        <v>136</v>
      </c>
      <c r="AU284" s="247" t="s">
        <v>84</v>
      </c>
      <c r="AV284" s="13" t="s">
        <v>84</v>
      </c>
      <c r="AW284" s="13" t="s">
        <v>35</v>
      </c>
      <c r="AX284" s="13" t="s">
        <v>82</v>
      </c>
      <c r="AY284" s="247" t="s">
        <v>121</v>
      </c>
    </row>
    <row r="285" s="2" customFormat="1" ht="24" customHeight="1">
      <c r="A285" s="40"/>
      <c r="B285" s="41"/>
      <c r="C285" s="220" t="s">
        <v>267</v>
      </c>
      <c r="D285" s="220" t="s">
        <v>123</v>
      </c>
      <c r="E285" s="221" t="s">
        <v>252</v>
      </c>
      <c r="F285" s="222" t="s">
        <v>253</v>
      </c>
      <c r="G285" s="223" t="s">
        <v>172</v>
      </c>
      <c r="H285" s="224">
        <v>49.756999999999998</v>
      </c>
      <c r="I285" s="225"/>
      <c r="J285" s="226">
        <f>ROUND(I285*H285,2)</f>
        <v>0</v>
      </c>
      <c r="K285" s="222" t="s">
        <v>127</v>
      </c>
      <c r="L285" s="46"/>
      <c r="M285" s="227" t="s">
        <v>21</v>
      </c>
      <c r="N285" s="228" t="s">
        <v>45</v>
      </c>
      <c r="O285" s="86"/>
      <c r="P285" s="229">
        <f>O285*H285</f>
        <v>0</v>
      </c>
      <c r="Q285" s="229">
        <v>0</v>
      </c>
      <c r="R285" s="229">
        <f>Q285*H285</f>
        <v>0</v>
      </c>
      <c r="S285" s="229">
        <v>0</v>
      </c>
      <c r="T285" s="230">
        <f>S285*H285</f>
        <v>0</v>
      </c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R285" s="231" t="s">
        <v>128</v>
      </c>
      <c r="AT285" s="231" t="s">
        <v>123</v>
      </c>
      <c r="AU285" s="231" t="s">
        <v>84</v>
      </c>
      <c r="AY285" s="19" t="s">
        <v>121</v>
      </c>
      <c r="BE285" s="232">
        <f>IF(N285="základní",J285,0)</f>
        <v>0</v>
      </c>
      <c r="BF285" s="232">
        <f>IF(N285="snížená",J285,0)</f>
        <v>0</v>
      </c>
      <c r="BG285" s="232">
        <f>IF(N285="zákl. přenesená",J285,0)</f>
        <v>0</v>
      </c>
      <c r="BH285" s="232">
        <f>IF(N285="sníž. přenesená",J285,0)</f>
        <v>0</v>
      </c>
      <c r="BI285" s="232">
        <f>IF(N285="nulová",J285,0)</f>
        <v>0</v>
      </c>
      <c r="BJ285" s="19" t="s">
        <v>82</v>
      </c>
      <c r="BK285" s="232">
        <f>ROUND(I285*H285,2)</f>
        <v>0</v>
      </c>
      <c r="BL285" s="19" t="s">
        <v>128</v>
      </c>
      <c r="BM285" s="231" t="s">
        <v>624</v>
      </c>
    </row>
    <row r="286" s="2" customFormat="1">
      <c r="A286" s="40"/>
      <c r="B286" s="41"/>
      <c r="C286" s="42"/>
      <c r="D286" s="233" t="s">
        <v>130</v>
      </c>
      <c r="E286" s="42"/>
      <c r="F286" s="234" t="s">
        <v>255</v>
      </c>
      <c r="G286" s="42"/>
      <c r="H286" s="42"/>
      <c r="I286" s="138"/>
      <c r="J286" s="42"/>
      <c r="K286" s="42"/>
      <c r="L286" s="46"/>
      <c r="M286" s="235"/>
      <c r="N286" s="236"/>
      <c r="O286" s="86"/>
      <c r="P286" s="86"/>
      <c r="Q286" s="86"/>
      <c r="R286" s="86"/>
      <c r="S286" s="86"/>
      <c r="T286" s="87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T286" s="19" t="s">
        <v>130</v>
      </c>
      <c r="AU286" s="19" t="s">
        <v>84</v>
      </c>
    </row>
    <row r="287" s="13" customFormat="1">
      <c r="A287" s="13"/>
      <c r="B287" s="237"/>
      <c r="C287" s="238"/>
      <c r="D287" s="233" t="s">
        <v>136</v>
      </c>
      <c r="E287" s="239" t="s">
        <v>21</v>
      </c>
      <c r="F287" s="240" t="s">
        <v>574</v>
      </c>
      <c r="G287" s="238"/>
      <c r="H287" s="241">
        <v>9.6799999999999997</v>
      </c>
      <c r="I287" s="242"/>
      <c r="J287" s="238"/>
      <c r="K287" s="238"/>
      <c r="L287" s="243"/>
      <c r="M287" s="244"/>
      <c r="N287" s="245"/>
      <c r="O287" s="245"/>
      <c r="P287" s="245"/>
      <c r="Q287" s="245"/>
      <c r="R287" s="245"/>
      <c r="S287" s="245"/>
      <c r="T287" s="246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47" t="s">
        <v>136</v>
      </c>
      <c r="AU287" s="247" t="s">
        <v>84</v>
      </c>
      <c r="AV287" s="13" t="s">
        <v>84</v>
      </c>
      <c r="AW287" s="13" t="s">
        <v>35</v>
      </c>
      <c r="AX287" s="13" t="s">
        <v>74</v>
      </c>
      <c r="AY287" s="247" t="s">
        <v>121</v>
      </c>
    </row>
    <row r="288" s="13" customFormat="1">
      <c r="A288" s="13"/>
      <c r="B288" s="237"/>
      <c r="C288" s="238"/>
      <c r="D288" s="233" t="s">
        <v>136</v>
      </c>
      <c r="E288" s="239" t="s">
        <v>21</v>
      </c>
      <c r="F288" s="240" t="s">
        <v>575</v>
      </c>
      <c r="G288" s="238"/>
      <c r="H288" s="241">
        <v>6.3659999999999997</v>
      </c>
      <c r="I288" s="242"/>
      <c r="J288" s="238"/>
      <c r="K288" s="238"/>
      <c r="L288" s="243"/>
      <c r="M288" s="244"/>
      <c r="N288" s="245"/>
      <c r="O288" s="245"/>
      <c r="P288" s="245"/>
      <c r="Q288" s="245"/>
      <c r="R288" s="245"/>
      <c r="S288" s="245"/>
      <c r="T288" s="246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47" t="s">
        <v>136</v>
      </c>
      <c r="AU288" s="247" t="s">
        <v>84</v>
      </c>
      <c r="AV288" s="13" t="s">
        <v>84</v>
      </c>
      <c r="AW288" s="13" t="s">
        <v>35</v>
      </c>
      <c r="AX288" s="13" t="s">
        <v>74</v>
      </c>
      <c r="AY288" s="247" t="s">
        <v>121</v>
      </c>
    </row>
    <row r="289" s="13" customFormat="1">
      <c r="A289" s="13"/>
      <c r="B289" s="237"/>
      <c r="C289" s="238"/>
      <c r="D289" s="233" t="s">
        <v>136</v>
      </c>
      <c r="E289" s="239" t="s">
        <v>21</v>
      </c>
      <c r="F289" s="240" t="s">
        <v>576</v>
      </c>
      <c r="G289" s="238"/>
      <c r="H289" s="241">
        <v>5.359</v>
      </c>
      <c r="I289" s="242"/>
      <c r="J289" s="238"/>
      <c r="K289" s="238"/>
      <c r="L289" s="243"/>
      <c r="M289" s="244"/>
      <c r="N289" s="245"/>
      <c r="O289" s="245"/>
      <c r="P289" s="245"/>
      <c r="Q289" s="245"/>
      <c r="R289" s="245"/>
      <c r="S289" s="245"/>
      <c r="T289" s="246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47" t="s">
        <v>136</v>
      </c>
      <c r="AU289" s="247" t="s">
        <v>84</v>
      </c>
      <c r="AV289" s="13" t="s">
        <v>84</v>
      </c>
      <c r="AW289" s="13" t="s">
        <v>35</v>
      </c>
      <c r="AX289" s="13" t="s">
        <v>74</v>
      </c>
      <c r="AY289" s="247" t="s">
        <v>121</v>
      </c>
    </row>
    <row r="290" s="13" customFormat="1">
      <c r="A290" s="13"/>
      <c r="B290" s="237"/>
      <c r="C290" s="238"/>
      <c r="D290" s="233" t="s">
        <v>136</v>
      </c>
      <c r="E290" s="239" t="s">
        <v>21</v>
      </c>
      <c r="F290" s="240" t="s">
        <v>577</v>
      </c>
      <c r="G290" s="238"/>
      <c r="H290" s="241">
        <v>5.0369999999999999</v>
      </c>
      <c r="I290" s="242"/>
      <c r="J290" s="238"/>
      <c r="K290" s="238"/>
      <c r="L290" s="243"/>
      <c r="M290" s="244"/>
      <c r="N290" s="245"/>
      <c r="O290" s="245"/>
      <c r="P290" s="245"/>
      <c r="Q290" s="245"/>
      <c r="R290" s="245"/>
      <c r="S290" s="245"/>
      <c r="T290" s="246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47" t="s">
        <v>136</v>
      </c>
      <c r="AU290" s="247" t="s">
        <v>84</v>
      </c>
      <c r="AV290" s="13" t="s">
        <v>84</v>
      </c>
      <c r="AW290" s="13" t="s">
        <v>35</v>
      </c>
      <c r="AX290" s="13" t="s">
        <v>74</v>
      </c>
      <c r="AY290" s="247" t="s">
        <v>121</v>
      </c>
    </row>
    <row r="291" s="13" customFormat="1">
      <c r="A291" s="13"/>
      <c r="B291" s="237"/>
      <c r="C291" s="238"/>
      <c r="D291" s="233" t="s">
        <v>136</v>
      </c>
      <c r="E291" s="239" t="s">
        <v>21</v>
      </c>
      <c r="F291" s="240" t="s">
        <v>578</v>
      </c>
      <c r="G291" s="238"/>
      <c r="H291" s="241">
        <v>5.2359999999999998</v>
      </c>
      <c r="I291" s="242"/>
      <c r="J291" s="238"/>
      <c r="K291" s="238"/>
      <c r="L291" s="243"/>
      <c r="M291" s="244"/>
      <c r="N291" s="245"/>
      <c r="O291" s="245"/>
      <c r="P291" s="245"/>
      <c r="Q291" s="245"/>
      <c r="R291" s="245"/>
      <c r="S291" s="245"/>
      <c r="T291" s="246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47" t="s">
        <v>136</v>
      </c>
      <c r="AU291" s="247" t="s">
        <v>84</v>
      </c>
      <c r="AV291" s="13" t="s">
        <v>84</v>
      </c>
      <c r="AW291" s="13" t="s">
        <v>35</v>
      </c>
      <c r="AX291" s="13" t="s">
        <v>74</v>
      </c>
      <c r="AY291" s="247" t="s">
        <v>121</v>
      </c>
    </row>
    <row r="292" s="13" customFormat="1">
      <c r="A292" s="13"/>
      <c r="B292" s="237"/>
      <c r="C292" s="238"/>
      <c r="D292" s="233" t="s">
        <v>136</v>
      </c>
      <c r="E292" s="239" t="s">
        <v>21</v>
      </c>
      <c r="F292" s="240" t="s">
        <v>579</v>
      </c>
      <c r="G292" s="238"/>
      <c r="H292" s="241">
        <v>3.0489999999999999</v>
      </c>
      <c r="I292" s="242"/>
      <c r="J292" s="238"/>
      <c r="K292" s="238"/>
      <c r="L292" s="243"/>
      <c r="M292" s="244"/>
      <c r="N292" s="245"/>
      <c r="O292" s="245"/>
      <c r="P292" s="245"/>
      <c r="Q292" s="245"/>
      <c r="R292" s="245"/>
      <c r="S292" s="245"/>
      <c r="T292" s="246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47" t="s">
        <v>136</v>
      </c>
      <c r="AU292" s="247" t="s">
        <v>84</v>
      </c>
      <c r="AV292" s="13" t="s">
        <v>84</v>
      </c>
      <c r="AW292" s="13" t="s">
        <v>35</v>
      </c>
      <c r="AX292" s="13" t="s">
        <v>74</v>
      </c>
      <c r="AY292" s="247" t="s">
        <v>121</v>
      </c>
    </row>
    <row r="293" s="13" customFormat="1">
      <c r="A293" s="13"/>
      <c r="B293" s="237"/>
      <c r="C293" s="238"/>
      <c r="D293" s="233" t="s">
        <v>136</v>
      </c>
      <c r="E293" s="239" t="s">
        <v>21</v>
      </c>
      <c r="F293" s="240" t="s">
        <v>580</v>
      </c>
      <c r="G293" s="238"/>
      <c r="H293" s="241">
        <v>5.4850000000000003</v>
      </c>
      <c r="I293" s="242"/>
      <c r="J293" s="238"/>
      <c r="K293" s="238"/>
      <c r="L293" s="243"/>
      <c r="M293" s="244"/>
      <c r="N293" s="245"/>
      <c r="O293" s="245"/>
      <c r="P293" s="245"/>
      <c r="Q293" s="245"/>
      <c r="R293" s="245"/>
      <c r="S293" s="245"/>
      <c r="T293" s="246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47" t="s">
        <v>136</v>
      </c>
      <c r="AU293" s="247" t="s">
        <v>84</v>
      </c>
      <c r="AV293" s="13" t="s">
        <v>84</v>
      </c>
      <c r="AW293" s="13" t="s">
        <v>35</v>
      </c>
      <c r="AX293" s="13" t="s">
        <v>74</v>
      </c>
      <c r="AY293" s="247" t="s">
        <v>121</v>
      </c>
    </row>
    <row r="294" s="13" customFormat="1">
      <c r="A294" s="13"/>
      <c r="B294" s="237"/>
      <c r="C294" s="238"/>
      <c r="D294" s="233" t="s">
        <v>136</v>
      </c>
      <c r="E294" s="239" t="s">
        <v>21</v>
      </c>
      <c r="F294" s="240" t="s">
        <v>581</v>
      </c>
      <c r="G294" s="238"/>
      <c r="H294" s="241">
        <v>5.7329999999999997</v>
      </c>
      <c r="I294" s="242"/>
      <c r="J294" s="238"/>
      <c r="K294" s="238"/>
      <c r="L294" s="243"/>
      <c r="M294" s="244"/>
      <c r="N294" s="245"/>
      <c r="O294" s="245"/>
      <c r="P294" s="245"/>
      <c r="Q294" s="245"/>
      <c r="R294" s="245"/>
      <c r="S294" s="245"/>
      <c r="T294" s="246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47" t="s">
        <v>136</v>
      </c>
      <c r="AU294" s="247" t="s">
        <v>84</v>
      </c>
      <c r="AV294" s="13" t="s">
        <v>84</v>
      </c>
      <c r="AW294" s="13" t="s">
        <v>35</v>
      </c>
      <c r="AX294" s="13" t="s">
        <v>74</v>
      </c>
      <c r="AY294" s="247" t="s">
        <v>121</v>
      </c>
    </row>
    <row r="295" s="13" customFormat="1">
      <c r="A295" s="13"/>
      <c r="B295" s="237"/>
      <c r="C295" s="238"/>
      <c r="D295" s="233" t="s">
        <v>136</v>
      </c>
      <c r="E295" s="239" t="s">
        <v>21</v>
      </c>
      <c r="F295" s="240" t="s">
        <v>582</v>
      </c>
      <c r="G295" s="238"/>
      <c r="H295" s="241">
        <v>5.1479999999999997</v>
      </c>
      <c r="I295" s="242"/>
      <c r="J295" s="238"/>
      <c r="K295" s="238"/>
      <c r="L295" s="243"/>
      <c r="M295" s="244"/>
      <c r="N295" s="245"/>
      <c r="O295" s="245"/>
      <c r="P295" s="245"/>
      <c r="Q295" s="245"/>
      <c r="R295" s="245"/>
      <c r="S295" s="245"/>
      <c r="T295" s="246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47" t="s">
        <v>136</v>
      </c>
      <c r="AU295" s="247" t="s">
        <v>84</v>
      </c>
      <c r="AV295" s="13" t="s">
        <v>84</v>
      </c>
      <c r="AW295" s="13" t="s">
        <v>35</v>
      </c>
      <c r="AX295" s="13" t="s">
        <v>74</v>
      </c>
      <c r="AY295" s="247" t="s">
        <v>121</v>
      </c>
    </row>
    <row r="296" s="13" customFormat="1">
      <c r="A296" s="13"/>
      <c r="B296" s="237"/>
      <c r="C296" s="238"/>
      <c r="D296" s="233" t="s">
        <v>136</v>
      </c>
      <c r="E296" s="239" t="s">
        <v>21</v>
      </c>
      <c r="F296" s="240" t="s">
        <v>583</v>
      </c>
      <c r="G296" s="238"/>
      <c r="H296" s="241">
        <v>6.9550000000000001</v>
      </c>
      <c r="I296" s="242"/>
      <c r="J296" s="238"/>
      <c r="K296" s="238"/>
      <c r="L296" s="243"/>
      <c r="M296" s="244"/>
      <c r="N296" s="245"/>
      <c r="O296" s="245"/>
      <c r="P296" s="245"/>
      <c r="Q296" s="245"/>
      <c r="R296" s="245"/>
      <c r="S296" s="245"/>
      <c r="T296" s="246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47" t="s">
        <v>136</v>
      </c>
      <c r="AU296" s="247" t="s">
        <v>84</v>
      </c>
      <c r="AV296" s="13" t="s">
        <v>84</v>
      </c>
      <c r="AW296" s="13" t="s">
        <v>35</v>
      </c>
      <c r="AX296" s="13" t="s">
        <v>74</v>
      </c>
      <c r="AY296" s="247" t="s">
        <v>121</v>
      </c>
    </row>
    <row r="297" s="13" customFormat="1">
      <c r="A297" s="13"/>
      <c r="B297" s="237"/>
      <c r="C297" s="238"/>
      <c r="D297" s="233" t="s">
        <v>136</v>
      </c>
      <c r="E297" s="239" t="s">
        <v>21</v>
      </c>
      <c r="F297" s="240" t="s">
        <v>584</v>
      </c>
      <c r="G297" s="238"/>
      <c r="H297" s="241">
        <v>5.3239999999999998</v>
      </c>
      <c r="I297" s="242"/>
      <c r="J297" s="238"/>
      <c r="K297" s="238"/>
      <c r="L297" s="243"/>
      <c r="M297" s="244"/>
      <c r="N297" s="245"/>
      <c r="O297" s="245"/>
      <c r="P297" s="245"/>
      <c r="Q297" s="245"/>
      <c r="R297" s="245"/>
      <c r="S297" s="245"/>
      <c r="T297" s="246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47" t="s">
        <v>136</v>
      </c>
      <c r="AU297" s="247" t="s">
        <v>84</v>
      </c>
      <c r="AV297" s="13" t="s">
        <v>84</v>
      </c>
      <c r="AW297" s="13" t="s">
        <v>35</v>
      </c>
      <c r="AX297" s="13" t="s">
        <v>74</v>
      </c>
      <c r="AY297" s="247" t="s">
        <v>121</v>
      </c>
    </row>
    <row r="298" s="13" customFormat="1">
      <c r="A298" s="13"/>
      <c r="B298" s="237"/>
      <c r="C298" s="238"/>
      <c r="D298" s="233" t="s">
        <v>136</v>
      </c>
      <c r="E298" s="239" t="s">
        <v>21</v>
      </c>
      <c r="F298" s="240" t="s">
        <v>585</v>
      </c>
      <c r="G298" s="238"/>
      <c r="H298" s="241">
        <v>7.0350000000000001</v>
      </c>
      <c r="I298" s="242"/>
      <c r="J298" s="238"/>
      <c r="K298" s="238"/>
      <c r="L298" s="243"/>
      <c r="M298" s="244"/>
      <c r="N298" s="245"/>
      <c r="O298" s="245"/>
      <c r="P298" s="245"/>
      <c r="Q298" s="245"/>
      <c r="R298" s="245"/>
      <c r="S298" s="245"/>
      <c r="T298" s="246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47" t="s">
        <v>136</v>
      </c>
      <c r="AU298" s="247" t="s">
        <v>84</v>
      </c>
      <c r="AV298" s="13" t="s">
        <v>84</v>
      </c>
      <c r="AW298" s="13" t="s">
        <v>35</v>
      </c>
      <c r="AX298" s="13" t="s">
        <v>74</v>
      </c>
      <c r="AY298" s="247" t="s">
        <v>121</v>
      </c>
    </row>
    <row r="299" s="13" customFormat="1">
      <c r="A299" s="13"/>
      <c r="B299" s="237"/>
      <c r="C299" s="238"/>
      <c r="D299" s="233" t="s">
        <v>136</v>
      </c>
      <c r="E299" s="239" t="s">
        <v>21</v>
      </c>
      <c r="F299" s="240" t="s">
        <v>586</v>
      </c>
      <c r="G299" s="238"/>
      <c r="H299" s="241">
        <v>8</v>
      </c>
      <c r="I299" s="242"/>
      <c r="J299" s="238"/>
      <c r="K299" s="238"/>
      <c r="L299" s="243"/>
      <c r="M299" s="244"/>
      <c r="N299" s="245"/>
      <c r="O299" s="245"/>
      <c r="P299" s="245"/>
      <c r="Q299" s="245"/>
      <c r="R299" s="245"/>
      <c r="S299" s="245"/>
      <c r="T299" s="246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47" t="s">
        <v>136</v>
      </c>
      <c r="AU299" s="247" t="s">
        <v>84</v>
      </c>
      <c r="AV299" s="13" t="s">
        <v>84</v>
      </c>
      <c r="AW299" s="13" t="s">
        <v>35</v>
      </c>
      <c r="AX299" s="13" t="s">
        <v>74</v>
      </c>
      <c r="AY299" s="247" t="s">
        <v>121</v>
      </c>
    </row>
    <row r="300" s="13" customFormat="1">
      <c r="A300" s="13"/>
      <c r="B300" s="237"/>
      <c r="C300" s="238"/>
      <c r="D300" s="233" t="s">
        <v>136</v>
      </c>
      <c r="E300" s="239" t="s">
        <v>21</v>
      </c>
      <c r="F300" s="240" t="s">
        <v>587</v>
      </c>
      <c r="G300" s="238"/>
      <c r="H300" s="241">
        <v>1.3999999999999999</v>
      </c>
      <c r="I300" s="242"/>
      <c r="J300" s="238"/>
      <c r="K300" s="238"/>
      <c r="L300" s="243"/>
      <c r="M300" s="244"/>
      <c r="N300" s="245"/>
      <c r="O300" s="245"/>
      <c r="P300" s="245"/>
      <c r="Q300" s="245"/>
      <c r="R300" s="245"/>
      <c r="S300" s="245"/>
      <c r="T300" s="246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47" t="s">
        <v>136</v>
      </c>
      <c r="AU300" s="247" t="s">
        <v>84</v>
      </c>
      <c r="AV300" s="13" t="s">
        <v>84</v>
      </c>
      <c r="AW300" s="13" t="s">
        <v>35</v>
      </c>
      <c r="AX300" s="13" t="s">
        <v>74</v>
      </c>
      <c r="AY300" s="247" t="s">
        <v>121</v>
      </c>
    </row>
    <row r="301" s="14" customFormat="1">
      <c r="A301" s="14"/>
      <c r="B301" s="248"/>
      <c r="C301" s="249"/>
      <c r="D301" s="233" t="s">
        <v>136</v>
      </c>
      <c r="E301" s="250" t="s">
        <v>21</v>
      </c>
      <c r="F301" s="251" t="s">
        <v>139</v>
      </c>
      <c r="G301" s="249"/>
      <c r="H301" s="252">
        <v>79.807000000000002</v>
      </c>
      <c r="I301" s="253"/>
      <c r="J301" s="249"/>
      <c r="K301" s="249"/>
      <c r="L301" s="254"/>
      <c r="M301" s="255"/>
      <c r="N301" s="256"/>
      <c r="O301" s="256"/>
      <c r="P301" s="256"/>
      <c r="Q301" s="256"/>
      <c r="R301" s="256"/>
      <c r="S301" s="256"/>
      <c r="T301" s="257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58" t="s">
        <v>136</v>
      </c>
      <c r="AU301" s="258" t="s">
        <v>84</v>
      </c>
      <c r="AV301" s="14" t="s">
        <v>140</v>
      </c>
      <c r="AW301" s="14" t="s">
        <v>35</v>
      </c>
      <c r="AX301" s="14" t="s">
        <v>74</v>
      </c>
      <c r="AY301" s="258" t="s">
        <v>121</v>
      </c>
    </row>
    <row r="302" s="13" customFormat="1">
      <c r="A302" s="13"/>
      <c r="B302" s="237"/>
      <c r="C302" s="238"/>
      <c r="D302" s="233" t="s">
        <v>136</v>
      </c>
      <c r="E302" s="239" t="s">
        <v>21</v>
      </c>
      <c r="F302" s="240" t="s">
        <v>588</v>
      </c>
      <c r="G302" s="238"/>
      <c r="H302" s="241">
        <v>14.4</v>
      </c>
      <c r="I302" s="242"/>
      <c r="J302" s="238"/>
      <c r="K302" s="238"/>
      <c r="L302" s="243"/>
      <c r="M302" s="244"/>
      <c r="N302" s="245"/>
      <c r="O302" s="245"/>
      <c r="P302" s="245"/>
      <c r="Q302" s="245"/>
      <c r="R302" s="245"/>
      <c r="S302" s="245"/>
      <c r="T302" s="246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47" t="s">
        <v>136</v>
      </c>
      <c r="AU302" s="247" t="s">
        <v>84</v>
      </c>
      <c r="AV302" s="13" t="s">
        <v>84</v>
      </c>
      <c r="AW302" s="13" t="s">
        <v>35</v>
      </c>
      <c r="AX302" s="13" t="s">
        <v>74</v>
      </c>
      <c r="AY302" s="247" t="s">
        <v>121</v>
      </c>
    </row>
    <row r="303" s="14" customFormat="1">
      <c r="A303" s="14"/>
      <c r="B303" s="248"/>
      <c r="C303" s="249"/>
      <c r="D303" s="233" t="s">
        <v>136</v>
      </c>
      <c r="E303" s="250" t="s">
        <v>21</v>
      </c>
      <c r="F303" s="251" t="s">
        <v>139</v>
      </c>
      <c r="G303" s="249"/>
      <c r="H303" s="252">
        <v>14.4</v>
      </c>
      <c r="I303" s="253"/>
      <c r="J303" s="249"/>
      <c r="K303" s="249"/>
      <c r="L303" s="254"/>
      <c r="M303" s="255"/>
      <c r="N303" s="256"/>
      <c r="O303" s="256"/>
      <c r="P303" s="256"/>
      <c r="Q303" s="256"/>
      <c r="R303" s="256"/>
      <c r="S303" s="256"/>
      <c r="T303" s="257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58" t="s">
        <v>136</v>
      </c>
      <c r="AU303" s="258" t="s">
        <v>84</v>
      </c>
      <c r="AV303" s="14" t="s">
        <v>140</v>
      </c>
      <c r="AW303" s="14" t="s">
        <v>35</v>
      </c>
      <c r="AX303" s="14" t="s">
        <v>74</v>
      </c>
      <c r="AY303" s="258" t="s">
        <v>121</v>
      </c>
    </row>
    <row r="304" s="13" customFormat="1">
      <c r="A304" s="13"/>
      <c r="B304" s="237"/>
      <c r="C304" s="238"/>
      <c r="D304" s="233" t="s">
        <v>136</v>
      </c>
      <c r="E304" s="239" t="s">
        <v>21</v>
      </c>
      <c r="F304" s="240" t="s">
        <v>589</v>
      </c>
      <c r="G304" s="238"/>
      <c r="H304" s="241">
        <v>-17.149999999999999</v>
      </c>
      <c r="I304" s="242"/>
      <c r="J304" s="238"/>
      <c r="K304" s="238"/>
      <c r="L304" s="243"/>
      <c r="M304" s="244"/>
      <c r="N304" s="245"/>
      <c r="O304" s="245"/>
      <c r="P304" s="245"/>
      <c r="Q304" s="245"/>
      <c r="R304" s="245"/>
      <c r="S304" s="245"/>
      <c r="T304" s="246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47" t="s">
        <v>136</v>
      </c>
      <c r="AU304" s="247" t="s">
        <v>84</v>
      </c>
      <c r="AV304" s="13" t="s">
        <v>84</v>
      </c>
      <c r="AW304" s="13" t="s">
        <v>35</v>
      </c>
      <c r="AX304" s="13" t="s">
        <v>74</v>
      </c>
      <c r="AY304" s="247" t="s">
        <v>121</v>
      </c>
    </row>
    <row r="305" s="13" customFormat="1">
      <c r="A305" s="13"/>
      <c r="B305" s="237"/>
      <c r="C305" s="238"/>
      <c r="D305" s="233" t="s">
        <v>136</v>
      </c>
      <c r="E305" s="239" t="s">
        <v>21</v>
      </c>
      <c r="F305" s="240" t="s">
        <v>590</v>
      </c>
      <c r="G305" s="238"/>
      <c r="H305" s="241">
        <v>-3.3500000000000001</v>
      </c>
      <c r="I305" s="242"/>
      <c r="J305" s="238"/>
      <c r="K305" s="238"/>
      <c r="L305" s="243"/>
      <c r="M305" s="244"/>
      <c r="N305" s="245"/>
      <c r="O305" s="245"/>
      <c r="P305" s="245"/>
      <c r="Q305" s="245"/>
      <c r="R305" s="245"/>
      <c r="S305" s="245"/>
      <c r="T305" s="246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47" t="s">
        <v>136</v>
      </c>
      <c r="AU305" s="247" t="s">
        <v>84</v>
      </c>
      <c r="AV305" s="13" t="s">
        <v>84</v>
      </c>
      <c r="AW305" s="13" t="s">
        <v>35</v>
      </c>
      <c r="AX305" s="13" t="s">
        <v>74</v>
      </c>
      <c r="AY305" s="247" t="s">
        <v>121</v>
      </c>
    </row>
    <row r="306" s="13" customFormat="1">
      <c r="A306" s="13"/>
      <c r="B306" s="237"/>
      <c r="C306" s="238"/>
      <c r="D306" s="233" t="s">
        <v>136</v>
      </c>
      <c r="E306" s="239" t="s">
        <v>21</v>
      </c>
      <c r="F306" s="240" t="s">
        <v>625</v>
      </c>
      <c r="G306" s="238"/>
      <c r="H306" s="241">
        <v>-7.1849999999999996</v>
      </c>
      <c r="I306" s="242"/>
      <c r="J306" s="238"/>
      <c r="K306" s="238"/>
      <c r="L306" s="243"/>
      <c r="M306" s="244"/>
      <c r="N306" s="245"/>
      <c r="O306" s="245"/>
      <c r="P306" s="245"/>
      <c r="Q306" s="245"/>
      <c r="R306" s="245"/>
      <c r="S306" s="245"/>
      <c r="T306" s="246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47" t="s">
        <v>136</v>
      </c>
      <c r="AU306" s="247" t="s">
        <v>84</v>
      </c>
      <c r="AV306" s="13" t="s">
        <v>84</v>
      </c>
      <c r="AW306" s="13" t="s">
        <v>35</v>
      </c>
      <c r="AX306" s="13" t="s">
        <v>74</v>
      </c>
      <c r="AY306" s="247" t="s">
        <v>121</v>
      </c>
    </row>
    <row r="307" s="13" customFormat="1">
      <c r="A307" s="13"/>
      <c r="B307" s="237"/>
      <c r="C307" s="238"/>
      <c r="D307" s="233" t="s">
        <v>136</v>
      </c>
      <c r="E307" s="239" t="s">
        <v>21</v>
      </c>
      <c r="F307" s="240" t="s">
        <v>626</v>
      </c>
      <c r="G307" s="238"/>
      <c r="H307" s="241">
        <v>-16.765000000000001</v>
      </c>
      <c r="I307" s="242"/>
      <c r="J307" s="238"/>
      <c r="K307" s="238"/>
      <c r="L307" s="243"/>
      <c r="M307" s="244"/>
      <c r="N307" s="245"/>
      <c r="O307" s="245"/>
      <c r="P307" s="245"/>
      <c r="Q307" s="245"/>
      <c r="R307" s="245"/>
      <c r="S307" s="245"/>
      <c r="T307" s="246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47" t="s">
        <v>136</v>
      </c>
      <c r="AU307" s="247" t="s">
        <v>84</v>
      </c>
      <c r="AV307" s="13" t="s">
        <v>84</v>
      </c>
      <c r="AW307" s="13" t="s">
        <v>35</v>
      </c>
      <c r="AX307" s="13" t="s">
        <v>74</v>
      </c>
      <c r="AY307" s="247" t="s">
        <v>121</v>
      </c>
    </row>
    <row r="308" s="14" customFormat="1">
      <c r="A308" s="14"/>
      <c r="B308" s="248"/>
      <c r="C308" s="249"/>
      <c r="D308" s="233" t="s">
        <v>136</v>
      </c>
      <c r="E308" s="250" t="s">
        <v>21</v>
      </c>
      <c r="F308" s="251" t="s">
        <v>139</v>
      </c>
      <c r="G308" s="249"/>
      <c r="H308" s="252">
        <v>-44.450000000000003</v>
      </c>
      <c r="I308" s="253"/>
      <c r="J308" s="249"/>
      <c r="K308" s="249"/>
      <c r="L308" s="254"/>
      <c r="M308" s="255"/>
      <c r="N308" s="256"/>
      <c r="O308" s="256"/>
      <c r="P308" s="256"/>
      <c r="Q308" s="256"/>
      <c r="R308" s="256"/>
      <c r="S308" s="256"/>
      <c r="T308" s="257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58" t="s">
        <v>136</v>
      </c>
      <c r="AU308" s="258" t="s">
        <v>84</v>
      </c>
      <c r="AV308" s="14" t="s">
        <v>140</v>
      </c>
      <c r="AW308" s="14" t="s">
        <v>35</v>
      </c>
      <c r="AX308" s="14" t="s">
        <v>74</v>
      </c>
      <c r="AY308" s="258" t="s">
        <v>121</v>
      </c>
    </row>
    <row r="309" s="16" customFormat="1">
      <c r="A309" s="16"/>
      <c r="B309" s="269"/>
      <c r="C309" s="270"/>
      <c r="D309" s="233" t="s">
        <v>136</v>
      </c>
      <c r="E309" s="271" t="s">
        <v>21</v>
      </c>
      <c r="F309" s="272" t="s">
        <v>215</v>
      </c>
      <c r="G309" s="270"/>
      <c r="H309" s="273">
        <v>49.757000000000019</v>
      </c>
      <c r="I309" s="274"/>
      <c r="J309" s="270"/>
      <c r="K309" s="270"/>
      <c r="L309" s="275"/>
      <c r="M309" s="276"/>
      <c r="N309" s="277"/>
      <c r="O309" s="277"/>
      <c r="P309" s="277"/>
      <c r="Q309" s="277"/>
      <c r="R309" s="277"/>
      <c r="S309" s="277"/>
      <c r="T309" s="278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6"/>
      <c r="AT309" s="279" t="s">
        <v>136</v>
      </c>
      <c r="AU309" s="279" t="s">
        <v>84</v>
      </c>
      <c r="AV309" s="16" t="s">
        <v>128</v>
      </c>
      <c r="AW309" s="16" t="s">
        <v>35</v>
      </c>
      <c r="AX309" s="16" t="s">
        <v>82</v>
      </c>
      <c r="AY309" s="279" t="s">
        <v>121</v>
      </c>
    </row>
    <row r="310" s="2" customFormat="1" ht="16.5" customHeight="1">
      <c r="A310" s="40"/>
      <c r="B310" s="41"/>
      <c r="C310" s="280" t="s">
        <v>274</v>
      </c>
      <c r="D310" s="280" t="s">
        <v>261</v>
      </c>
      <c r="E310" s="281" t="s">
        <v>262</v>
      </c>
      <c r="F310" s="282" t="s">
        <v>263</v>
      </c>
      <c r="G310" s="283" t="s">
        <v>248</v>
      </c>
      <c r="H310" s="284">
        <v>62.331000000000003</v>
      </c>
      <c r="I310" s="285"/>
      <c r="J310" s="286">
        <f>ROUND(I310*H310,2)</f>
        <v>0</v>
      </c>
      <c r="K310" s="282" t="s">
        <v>127</v>
      </c>
      <c r="L310" s="287"/>
      <c r="M310" s="288" t="s">
        <v>21</v>
      </c>
      <c r="N310" s="289" t="s">
        <v>45</v>
      </c>
      <c r="O310" s="86"/>
      <c r="P310" s="229">
        <f>O310*H310</f>
        <v>0</v>
      </c>
      <c r="Q310" s="229">
        <v>1</v>
      </c>
      <c r="R310" s="229">
        <f>Q310*H310</f>
        <v>62.331000000000003</v>
      </c>
      <c r="S310" s="229">
        <v>0</v>
      </c>
      <c r="T310" s="230">
        <f>S310*H310</f>
        <v>0</v>
      </c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R310" s="231" t="s">
        <v>169</v>
      </c>
      <c r="AT310" s="231" t="s">
        <v>261</v>
      </c>
      <c r="AU310" s="231" t="s">
        <v>84</v>
      </c>
      <c r="AY310" s="19" t="s">
        <v>121</v>
      </c>
      <c r="BE310" s="232">
        <f>IF(N310="základní",J310,0)</f>
        <v>0</v>
      </c>
      <c r="BF310" s="232">
        <f>IF(N310="snížená",J310,0)</f>
        <v>0</v>
      </c>
      <c r="BG310" s="232">
        <f>IF(N310="zákl. přenesená",J310,0)</f>
        <v>0</v>
      </c>
      <c r="BH310" s="232">
        <f>IF(N310="sníž. přenesená",J310,0)</f>
        <v>0</v>
      </c>
      <c r="BI310" s="232">
        <f>IF(N310="nulová",J310,0)</f>
        <v>0</v>
      </c>
      <c r="BJ310" s="19" t="s">
        <v>82</v>
      </c>
      <c r="BK310" s="232">
        <f>ROUND(I310*H310,2)</f>
        <v>0</v>
      </c>
      <c r="BL310" s="19" t="s">
        <v>128</v>
      </c>
      <c r="BM310" s="231" t="s">
        <v>627</v>
      </c>
    </row>
    <row r="311" s="2" customFormat="1">
      <c r="A311" s="40"/>
      <c r="B311" s="41"/>
      <c r="C311" s="42"/>
      <c r="D311" s="233" t="s">
        <v>130</v>
      </c>
      <c r="E311" s="42"/>
      <c r="F311" s="234" t="s">
        <v>263</v>
      </c>
      <c r="G311" s="42"/>
      <c r="H311" s="42"/>
      <c r="I311" s="138"/>
      <c r="J311" s="42"/>
      <c r="K311" s="42"/>
      <c r="L311" s="46"/>
      <c r="M311" s="235"/>
      <c r="N311" s="236"/>
      <c r="O311" s="86"/>
      <c r="P311" s="86"/>
      <c r="Q311" s="86"/>
      <c r="R311" s="86"/>
      <c r="S311" s="86"/>
      <c r="T311" s="87"/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T311" s="19" t="s">
        <v>130</v>
      </c>
      <c r="AU311" s="19" t="s">
        <v>84</v>
      </c>
    </row>
    <row r="312" s="13" customFormat="1">
      <c r="A312" s="13"/>
      <c r="B312" s="237"/>
      <c r="C312" s="238"/>
      <c r="D312" s="233" t="s">
        <v>136</v>
      </c>
      <c r="E312" s="239" t="s">
        <v>21</v>
      </c>
      <c r="F312" s="240" t="s">
        <v>628</v>
      </c>
      <c r="G312" s="238"/>
      <c r="H312" s="241">
        <v>49.756999999999998</v>
      </c>
      <c r="I312" s="242"/>
      <c r="J312" s="238"/>
      <c r="K312" s="238"/>
      <c r="L312" s="243"/>
      <c r="M312" s="244"/>
      <c r="N312" s="245"/>
      <c r="O312" s="245"/>
      <c r="P312" s="245"/>
      <c r="Q312" s="245"/>
      <c r="R312" s="245"/>
      <c r="S312" s="245"/>
      <c r="T312" s="246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47" t="s">
        <v>136</v>
      </c>
      <c r="AU312" s="247" t="s">
        <v>84</v>
      </c>
      <c r="AV312" s="13" t="s">
        <v>84</v>
      </c>
      <c r="AW312" s="13" t="s">
        <v>35</v>
      </c>
      <c r="AX312" s="13" t="s">
        <v>74</v>
      </c>
      <c r="AY312" s="247" t="s">
        <v>121</v>
      </c>
    </row>
    <row r="313" s="13" customFormat="1">
      <c r="A313" s="13"/>
      <c r="B313" s="237"/>
      <c r="C313" s="238"/>
      <c r="D313" s="233" t="s">
        <v>136</v>
      </c>
      <c r="E313" s="239" t="s">
        <v>21</v>
      </c>
      <c r="F313" s="240" t="s">
        <v>618</v>
      </c>
      <c r="G313" s="238"/>
      <c r="H313" s="241">
        <v>-10.800000000000001</v>
      </c>
      <c r="I313" s="242"/>
      <c r="J313" s="238"/>
      <c r="K313" s="238"/>
      <c r="L313" s="243"/>
      <c r="M313" s="244"/>
      <c r="N313" s="245"/>
      <c r="O313" s="245"/>
      <c r="P313" s="245"/>
      <c r="Q313" s="245"/>
      <c r="R313" s="245"/>
      <c r="S313" s="245"/>
      <c r="T313" s="246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47" t="s">
        <v>136</v>
      </c>
      <c r="AU313" s="247" t="s">
        <v>84</v>
      </c>
      <c r="AV313" s="13" t="s">
        <v>84</v>
      </c>
      <c r="AW313" s="13" t="s">
        <v>35</v>
      </c>
      <c r="AX313" s="13" t="s">
        <v>74</v>
      </c>
      <c r="AY313" s="247" t="s">
        <v>121</v>
      </c>
    </row>
    <row r="314" s="14" customFormat="1">
      <c r="A314" s="14"/>
      <c r="B314" s="248"/>
      <c r="C314" s="249"/>
      <c r="D314" s="233" t="s">
        <v>136</v>
      </c>
      <c r="E314" s="250" t="s">
        <v>21</v>
      </c>
      <c r="F314" s="251" t="s">
        <v>139</v>
      </c>
      <c r="G314" s="249"/>
      <c r="H314" s="252">
        <v>38.956999999999994</v>
      </c>
      <c r="I314" s="253"/>
      <c r="J314" s="249"/>
      <c r="K314" s="249"/>
      <c r="L314" s="254"/>
      <c r="M314" s="255"/>
      <c r="N314" s="256"/>
      <c r="O314" s="256"/>
      <c r="P314" s="256"/>
      <c r="Q314" s="256"/>
      <c r="R314" s="256"/>
      <c r="S314" s="256"/>
      <c r="T314" s="257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58" t="s">
        <v>136</v>
      </c>
      <c r="AU314" s="258" t="s">
        <v>84</v>
      </c>
      <c r="AV314" s="14" t="s">
        <v>140</v>
      </c>
      <c r="AW314" s="14" t="s">
        <v>35</v>
      </c>
      <c r="AX314" s="14" t="s">
        <v>74</v>
      </c>
      <c r="AY314" s="258" t="s">
        <v>121</v>
      </c>
    </row>
    <row r="315" s="13" customFormat="1">
      <c r="A315" s="13"/>
      <c r="B315" s="237"/>
      <c r="C315" s="238"/>
      <c r="D315" s="233" t="s">
        <v>136</v>
      </c>
      <c r="E315" s="239" t="s">
        <v>21</v>
      </c>
      <c r="F315" s="240" t="s">
        <v>629</v>
      </c>
      <c r="G315" s="238"/>
      <c r="H315" s="241">
        <v>62.331000000000003</v>
      </c>
      <c r="I315" s="242"/>
      <c r="J315" s="238"/>
      <c r="K315" s="238"/>
      <c r="L315" s="243"/>
      <c r="M315" s="244"/>
      <c r="N315" s="245"/>
      <c r="O315" s="245"/>
      <c r="P315" s="245"/>
      <c r="Q315" s="245"/>
      <c r="R315" s="245"/>
      <c r="S315" s="245"/>
      <c r="T315" s="246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47" t="s">
        <v>136</v>
      </c>
      <c r="AU315" s="247" t="s">
        <v>84</v>
      </c>
      <c r="AV315" s="13" t="s">
        <v>84</v>
      </c>
      <c r="AW315" s="13" t="s">
        <v>35</v>
      </c>
      <c r="AX315" s="13" t="s">
        <v>82</v>
      </c>
      <c r="AY315" s="247" t="s">
        <v>121</v>
      </c>
    </row>
    <row r="316" s="2" customFormat="1" ht="24" customHeight="1">
      <c r="A316" s="40"/>
      <c r="B316" s="41"/>
      <c r="C316" s="220" t="s">
        <v>280</v>
      </c>
      <c r="D316" s="220" t="s">
        <v>123</v>
      </c>
      <c r="E316" s="221" t="s">
        <v>268</v>
      </c>
      <c r="F316" s="222" t="s">
        <v>269</v>
      </c>
      <c r="G316" s="223" t="s">
        <v>172</v>
      </c>
      <c r="H316" s="224">
        <v>16.765000000000001</v>
      </c>
      <c r="I316" s="225"/>
      <c r="J316" s="226">
        <f>ROUND(I316*H316,2)</f>
        <v>0</v>
      </c>
      <c r="K316" s="222" t="s">
        <v>127</v>
      </c>
      <c r="L316" s="46"/>
      <c r="M316" s="227" t="s">
        <v>21</v>
      </c>
      <c r="N316" s="228" t="s">
        <v>45</v>
      </c>
      <c r="O316" s="86"/>
      <c r="P316" s="229">
        <f>O316*H316</f>
        <v>0</v>
      </c>
      <c r="Q316" s="229">
        <v>0</v>
      </c>
      <c r="R316" s="229">
        <f>Q316*H316</f>
        <v>0</v>
      </c>
      <c r="S316" s="229">
        <v>0</v>
      </c>
      <c r="T316" s="230">
        <f>S316*H316</f>
        <v>0</v>
      </c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R316" s="231" t="s">
        <v>128</v>
      </c>
      <c r="AT316" s="231" t="s">
        <v>123</v>
      </c>
      <c r="AU316" s="231" t="s">
        <v>84</v>
      </c>
      <c r="AY316" s="19" t="s">
        <v>121</v>
      </c>
      <c r="BE316" s="232">
        <f>IF(N316="základní",J316,0)</f>
        <v>0</v>
      </c>
      <c r="BF316" s="232">
        <f>IF(N316="snížená",J316,0)</f>
        <v>0</v>
      </c>
      <c r="BG316" s="232">
        <f>IF(N316="zákl. přenesená",J316,0)</f>
        <v>0</v>
      </c>
      <c r="BH316" s="232">
        <f>IF(N316="sníž. přenesená",J316,0)</f>
        <v>0</v>
      </c>
      <c r="BI316" s="232">
        <f>IF(N316="nulová",J316,0)</f>
        <v>0</v>
      </c>
      <c r="BJ316" s="19" t="s">
        <v>82</v>
      </c>
      <c r="BK316" s="232">
        <f>ROUND(I316*H316,2)</f>
        <v>0</v>
      </c>
      <c r="BL316" s="19" t="s">
        <v>128</v>
      </c>
      <c r="BM316" s="231" t="s">
        <v>630</v>
      </c>
    </row>
    <row r="317" s="2" customFormat="1">
      <c r="A317" s="40"/>
      <c r="B317" s="41"/>
      <c r="C317" s="42"/>
      <c r="D317" s="233" t="s">
        <v>130</v>
      </c>
      <c r="E317" s="42"/>
      <c r="F317" s="234" t="s">
        <v>271</v>
      </c>
      <c r="G317" s="42"/>
      <c r="H317" s="42"/>
      <c r="I317" s="138"/>
      <c r="J317" s="42"/>
      <c r="K317" s="42"/>
      <c r="L317" s="46"/>
      <c r="M317" s="235"/>
      <c r="N317" s="236"/>
      <c r="O317" s="86"/>
      <c r="P317" s="86"/>
      <c r="Q317" s="86"/>
      <c r="R317" s="86"/>
      <c r="S317" s="86"/>
      <c r="T317" s="87"/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T317" s="19" t="s">
        <v>130</v>
      </c>
      <c r="AU317" s="19" t="s">
        <v>84</v>
      </c>
    </row>
    <row r="318" s="13" customFormat="1">
      <c r="A318" s="13"/>
      <c r="B318" s="237"/>
      <c r="C318" s="238"/>
      <c r="D318" s="233" t="s">
        <v>136</v>
      </c>
      <c r="E318" s="239" t="s">
        <v>21</v>
      </c>
      <c r="F318" s="240" t="s">
        <v>631</v>
      </c>
      <c r="G318" s="238"/>
      <c r="H318" s="241">
        <v>16.765000000000001</v>
      </c>
      <c r="I318" s="242"/>
      <c r="J318" s="238"/>
      <c r="K318" s="238"/>
      <c r="L318" s="243"/>
      <c r="M318" s="244"/>
      <c r="N318" s="245"/>
      <c r="O318" s="245"/>
      <c r="P318" s="245"/>
      <c r="Q318" s="245"/>
      <c r="R318" s="245"/>
      <c r="S318" s="245"/>
      <c r="T318" s="246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47" t="s">
        <v>136</v>
      </c>
      <c r="AU318" s="247" t="s">
        <v>84</v>
      </c>
      <c r="AV318" s="13" t="s">
        <v>84</v>
      </c>
      <c r="AW318" s="13" t="s">
        <v>35</v>
      </c>
      <c r="AX318" s="13" t="s">
        <v>82</v>
      </c>
      <c r="AY318" s="247" t="s">
        <v>121</v>
      </c>
    </row>
    <row r="319" s="2" customFormat="1" ht="16.5" customHeight="1">
      <c r="A319" s="40"/>
      <c r="B319" s="41"/>
      <c r="C319" s="280" t="s">
        <v>287</v>
      </c>
      <c r="D319" s="280" t="s">
        <v>261</v>
      </c>
      <c r="E319" s="281" t="s">
        <v>275</v>
      </c>
      <c r="F319" s="282" t="s">
        <v>276</v>
      </c>
      <c r="G319" s="283" t="s">
        <v>248</v>
      </c>
      <c r="H319" s="284">
        <v>26.824000000000002</v>
      </c>
      <c r="I319" s="285"/>
      <c r="J319" s="286">
        <f>ROUND(I319*H319,2)</f>
        <v>0</v>
      </c>
      <c r="K319" s="282" t="s">
        <v>127</v>
      </c>
      <c r="L319" s="287"/>
      <c r="M319" s="288" t="s">
        <v>21</v>
      </c>
      <c r="N319" s="289" t="s">
        <v>45</v>
      </c>
      <c r="O319" s="86"/>
      <c r="P319" s="229">
        <f>O319*H319</f>
        <v>0</v>
      </c>
      <c r="Q319" s="229">
        <v>1</v>
      </c>
      <c r="R319" s="229">
        <f>Q319*H319</f>
        <v>26.824000000000002</v>
      </c>
      <c r="S319" s="229">
        <v>0</v>
      </c>
      <c r="T319" s="230">
        <f>S319*H319</f>
        <v>0</v>
      </c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R319" s="231" t="s">
        <v>169</v>
      </c>
      <c r="AT319" s="231" t="s">
        <v>261</v>
      </c>
      <c r="AU319" s="231" t="s">
        <v>84</v>
      </c>
      <c r="AY319" s="19" t="s">
        <v>121</v>
      </c>
      <c r="BE319" s="232">
        <f>IF(N319="základní",J319,0)</f>
        <v>0</v>
      </c>
      <c r="BF319" s="232">
        <f>IF(N319="snížená",J319,0)</f>
        <v>0</v>
      </c>
      <c r="BG319" s="232">
        <f>IF(N319="zákl. přenesená",J319,0)</f>
        <v>0</v>
      </c>
      <c r="BH319" s="232">
        <f>IF(N319="sníž. přenesená",J319,0)</f>
        <v>0</v>
      </c>
      <c r="BI319" s="232">
        <f>IF(N319="nulová",J319,0)</f>
        <v>0</v>
      </c>
      <c r="BJ319" s="19" t="s">
        <v>82</v>
      </c>
      <c r="BK319" s="232">
        <f>ROUND(I319*H319,2)</f>
        <v>0</v>
      </c>
      <c r="BL319" s="19" t="s">
        <v>128</v>
      </c>
      <c r="BM319" s="231" t="s">
        <v>632</v>
      </c>
    </row>
    <row r="320" s="2" customFormat="1">
      <c r="A320" s="40"/>
      <c r="B320" s="41"/>
      <c r="C320" s="42"/>
      <c r="D320" s="233" t="s">
        <v>130</v>
      </c>
      <c r="E320" s="42"/>
      <c r="F320" s="234" t="s">
        <v>276</v>
      </c>
      <c r="G320" s="42"/>
      <c r="H320" s="42"/>
      <c r="I320" s="138"/>
      <c r="J320" s="42"/>
      <c r="K320" s="42"/>
      <c r="L320" s="46"/>
      <c r="M320" s="235"/>
      <c r="N320" s="236"/>
      <c r="O320" s="86"/>
      <c r="P320" s="86"/>
      <c r="Q320" s="86"/>
      <c r="R320" s="86"/>
      <c r="S320" s="86"/>
      <c r="T320" s="87"/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T320" s="19" t="s">
        <v>130</v>
      </c>
      <c r="AU320" s="19" t="s">
        <v>84</v>
      </c>
    </row>
    <row r="321" s="13" customFormat="1">
      <c r="A321" s="13"/>
      <c r="B321" s="237"/>
      <c r="C321" s="238"/>
      <c r="D321" s="233" t="s">
        <v>136</v>
      </c>
      <c r="E321" s="239" t="s">
        <v>21</v>
      </c>
      <c r="F321" s="240" t="s">
        <v>631</v>
      </c>
      <c r="G321" s="238"/>
      <c r="H321" s="241">
        <v>16.765000000000001</v>
      </c>
      <c r="I321" s="242"/>
      <c r="J321" s="238"/>
      <c r="K321" s="238"/>
      <c r="L321" s="243"/>
      <c r="M321" s="244"/>
      <c r="N321" s="245"/>
      <c r="O321" s="245"/>
      <c r="P321" s="245"/>
      <c r="Q321" s="245"/>
      <c r="R321" s="245"/>
      <c r="S321" s="245"/>
      <c r="T321" s="246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47" t="s">
        <v>136</v>
      </c>
      <c r="AU321" s="247" t="s">
        <v>84</v>
      </c>
      <c r="AV321" s="13" t="s">
        <v>84</v>
      </c>
      <c r="AW321" s="13" t="s">
        <v>35</v>
      </c>
      <c r="AX321" s="13" t="s">
        <v>74</v>
      </c>
      <c r="AY321" s="247" t="s">
        <v>121</v>
      </c>
    </row>
    <row r="322" s="13" customFormat="1">
      <c r="A322" s="13"/>
      <c r="B322" s="237"/>
      <c r="C322" s="238"/>
      <c r="D322" s="233" t="s">
        <v>136</v>
      </c>
      <c r="E322" s="239" t="s">
        <v>21</v>
      </c>
      <c r="F322" s="240" t="s">
        <v>633</v>
      </c>
      <c r="G322" s="238"/>
      <c r="H322" s="241">
        <v>26.824000000000002</v>
      </c>
      <c r="I322" s="242"/>
      <c r="J322" s="238"/>
      <c r="K322" s="238"/>
      <c r="L322" s="243"/>
      <c r="M322" s="244"/>
      <c r="N322" s="245"/>
      <c r="O322" s="245"/>
      <c r="P322" s="245"/>
      <c r="Q322" s="245"/>
      <c r="R322" s="245"/>
      <c r="S322" s="245"/>
      <c r="T322" s="246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47" t="s">
        <v>136</v>
      </c>
      <c r="AU322" s="247" t="s">
        <v>84</v>
      </c>
      <c r="AV322" s="13" t="s">
        <v>84</v>
      </c>
      <c r="AW322" s="13" t="s">
        <v>35</v>
      </c>
      <c r="AX322" s="13" t="s">
        <v>82</v>
      </c>
      <c r="AY322" s="247" t="s">
        <v>121</v>
      </c>
    </row>
    <row r="323" s="12" customFormat="1" ht="22.8" customHeight="1">
      <c r="A323" s="12"/>
      <c r="B323" s="204"/>
      <c r="C323" s="205"/>
      <c r="D323" s="206" t="s">
        <v>73</v>
      </c>
      <c r="E323" s="218" t="s">
        <v>128</v>
      </c>
      <c r="F323" s="218" t="s">
        <v>286</v>
      </c>
      <c r="G323" s="205"/>
      <c r="H323" s="205"/>
      <c r="I323" s="208"/>
      <c r="J323" s="219">
        <f>BK323</f>
        <v>0</v>
      </c>
      <c r="K323" s="205"/>
      <c r="L323" s="210"/>
      <c r="M323" s="211"/>
      <c r="N323" s="212"/>
      <c r="O323" s="212"/>
      <c r="P323" s="213">
        <f>SUM(P324:P334)</f>
        <v>0</v>
      </c>
      <c r="Q323" s="212"/>
      <c r="R323" s="213">
        <f>SUM(R324:R334)</f>
        <v>2.0007999999999999</v>
      </c>
      <c r="S323" s="212"/>
      <c r="T323" s="214">
        <f>SUM(T324:T334)</f>
        <v>0</v>
      </c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R323" s="215" t="s">
        <v>82</v>
      </c>
      <c r="AT323" s="216" t="s">
        <v>73</v>
      </c>
      <c r="AU323" s="216" t="s">
        <v>82</v>
      </c>
      <c r="AY323" s="215" t="s">
        <v>121</v>
      </c>
      <c r="BK323" s="217">
        <f>SUM(BK324:BK334)</f>
        <v>0</v>
      </c>
    </row>
    <row r="324" s="2" customFormat="1" ht="24" customHeight="1">
      <c r="A324" s="40"/>
      <c r="B324" s="41"/>
      <c r="C324" s="220" t="s">
        <v>294</v>
      </c>
      <c r="D324" s="220" t="s">
        <v>123</v>
      </c>
      <c r="E324" s="221" t="s">
        <v>634</v>
      </c>
      <c r="F324" s="222" t="s">
        <v>635</v>
      </c>
      <c r="G324" s="223" t="s">
        <v>126</v>
      </c>
      <c r="H324" s="224">
        <v>1</v>
      </c>
      <c r="I324" s="225"/>
      <c r="J324" s="226">
        <f>ROUND(I324*H324,2)</f>
        <v>0</v>
      </c>
      <c r="K324" s="222" t="s">
        <v>127</v>
      </c>
      <c r="L324" s="46"/>
      <c r="M324" s="227" t="s">
        <v>21</v>
      </c>
      <c r="N324" s="228" t="s">
        <v>45</v>
      </c>
      <c r="O324" s="86"/>
      <c r="P324" s="229">
        <f>O324*H324</f>
        <v>0</v>
      </c>
      <c r="Q324" s="229">
        <v>0.40079999999999999</v>
      </c>
      <c r="R324" s="229">
        <f>Q324*H324</f>
        <v>0.40079999999999999</v>
      </c>
      <c r="S324" s="229">
        <v>0</v>
      </c>
      <c r="T324" s="230">
        <f>S324*H324</f>
        <v>0</v>
      </c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R324" s="231" t="s">
        <v>128</v>
      </c>
      <c r="AT324" s="231" t="s">
        <v>123</v>
      </c>
      <c r="AU324" s="231" t="s">
        <v>84</v>
      </c>
      <c r="AY324" s="19" t="s">
        <v>121</v>
      </c>
      <c r="BE324" s="232">
        <f>IF(N324="základní",J324,0)</f>
        <v>0</v>
      </c>
      <c r="BF324" s="232">
        <f>IF(N324="snížená",J324,0)</f>
        <v>0</v>
      </c>
      <c r="BG324" s="232">
        <f>IF(N324="zákl. přenesená",J324,0)</f>
        <v>0</v>
      </c>
      <c r="BH324" s="232">
        <f>IF(N324="sníž. přenesená",J324,0)</f>
        <v>0</v>
      </c>
      <c r="BI324" s="232">
        <f>IF(N324="nulová",J324,0)</f>
        <v>0</v>
      </c>
      <c r="BJ324" s="19" t="s">
        <v>82</v>
      </c>
      <c r="BK324" s="232">
        <f>ROUND(I324*H324,2)</f>
        <v>0</v>
      </c>
      <c r="BL324" s="19" t="s">
        <v>128</v>
      </c>
      <c r="BM324" s="231" t="s">
        <v>636</v>
      </c>
    </row>
    <row r="325" s="2" customFormat="1">
      <c r="A325" s="40"/>
      <c r="B325" s="41"/>
      <c r="C325" s="42"/>
      <c r="D325" s="233" t="s">
        <v>130</v>
      </c>
      <c r="E325" s="42"/>
      <c r="F325" s="234" t="s">
        <v>637</v>
      </c>
      <c r="G325" s="42"/>
      <c r="H325" s="42"/>
      <c r="I325" s="138"/>
      <c r="J325" s="42"/>
      <c r="K325" s="42"/>
      <c r="L325" s="46"/>
      <c r="M325" s="235"/>
      <c r="N325" s="236"/>
      <c r="O325" s="86"/>
      <c r="P325" s="86"/>
      <c r="Q325" s="86"/>
      <c r="R325" s="86"/>
      <c r="S325" s="86"/>
      <c r="T325" s="87"/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T325" s="19" t="s">
        <v>130</v>
      </c>
      <c r="AU325" s="19" t="s">
        <v>84</v>
      </c>
    </row>
    <row r="326" s="13" customFormat="1">
      <c r="A326" s="13"/>
      <c r="B326" s="237"/>
      <c r="C326" s="238"/>
      <c r="D326" s="233" t="s">
        <v>136</v>
      </c>
      <c r="E326" s="239" t="s">
        <v>21</v>
      </c>
      <c r="F326" s="240" t="s">
        <v>553</v>
      </c>
      <c r="G326" s="238"/>
      <c r="H326" s="241">
        <v>1</v>
      </c>
      <c r="I326" s="242"/>
      <c r="J326" s="238"/>
      <c r="K326" s="238"/>
      <c r="L326" s="243"/>
      <c r="M326" s="244"/>
      <c r="N326" s="245"/>
      <c r="O326" s="245"/>
      <c r="P326" s="245"/>
      <c r="Q326" s="245"/>
      <c r="R326" s="245"/>
      <c r="S326" s="245"/>
      <c r="T326" s="246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47" t="s">
        <v>136</v>
      </c>
      <c r="AU326" s="247" t="s">
        <v>84</v>
      </c>
      <c r="AV326" s="13" t="s">
        <v>84</v>
      </c>
      <c r="AW326" s="13" t="s">
        <v>35</v>
      </c>
      <c r="AX326" s="13" t="s">
        <v>82</v>
      </c>
      <c r="AY326" s="247" t="s">
        <v>121</v>
      </c>
    </row>
    <row r="327" s="2" customFormat="1" ht="16.5" customHeight="1">
      <c r="A327" s="40"/>
      <c r="B327" s="41"/>
      <c r="C327" s="280" t="s">
        <v>301</v>
      </c>
      <c r="D327" s="280" t="s">
        <v>261</v>
      </c>
      <c r="E327" s="281" t="s">
        <v>638</v>
      </c>
      <c r="F327" s="282" t="s">
        <v>639</v>
      </c>
      <c r="G327" s="283" t="s">
        <v>248</v>
      </c>
      <c r="H327" s="284">
        <v>1.6000000000000001</v>
      </c>
      <c r="I327" s="285"/>
      <c r="J327" s="286">
        <f>ROUND(I327*H327,2)</f>
        <v>0</v>
      </c>
      <c r="K327" s="282" t="s">
        <v>127</v>
      </c>
      <c r="L327" s="287"/>
      <c r="M327" s="288" t="s">
        <v>21</v>
      </c>
      <c r="N327" s="289" t="s">
        <v>45</v>
      </c>
      <c r="O327" s="86"/>
      <c r="P327" s="229">
        <f>O327*H327</f>
        <v>0</v>
      </c>
      <c r="Q327" s="229">
        <v>1</v>
      </c>
      <c r="R327" s="229">
        <f>Q327*H327</f>
        <v>1.6000000000000001</v>
      </c>
      <c r="S327" s="229">
        <v>0</v>
      </c>
      <c r="T327" s="230">
        <f>S327*H327</f>
        <v>0</v>
      </c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R327" s="231" t="s">
        <v>169</v>
      </c>
      <c r="AT327" s="231" t="s">
        <v>261</v>
      </c>
      <c r="AU327" s="231" t="s">
        <v>84</v>
      </c>
      <c r="AY327" s="19" t="s">
        <v>121</v>
      </c>
      <c r="BE327" s="232">
        <f>IF(N327="základní",J327,0)</f>
        <v>0</v>
      </c>
      <c r="BF327" s="232">
        <f>IF(N327="snížená",J327,0)</f>
        <v>0</v>
      </c>
      <c r="BG327" s="232">
        <f>IF(N327="zákl. přenesená",J327,0)</f>
        <v>0</v>
      </c>
      <c r="BH327" s="232">
        <f>IF(N327="sníž. přenesená",J327,0)</f>
        <v>0</v>
      </c>
      <c r="BI327" s="232">
        <f>IF(N327="nulová",J327,0)</f>
        <v>0</v>
      </c>
      <c r="BJ327" s="19" t="s">
        <v>82</v>
      </c>
      <c r="BK327" s="232">
        <f>ROUND(I327*H327,2)</f>
        <v>0</v>
      </c>
      <c r="BL327" s="19" t="s">
        <v>128</v>
      </c>
      <c r="BM327" s="231" t="s">
        <v>640</v>
      </c>
    </row>
    <row r="328" s="2" customFormat="1">
      <c r="A328" s="40"/>
      <c r="B328" s="41"/>
      <c r="C328" s="42"/>
      <c r="D328" s="233" t="s">
        <v>130</v>
      </c>
      <c r="E328" s="42"/>
      <c r="F328" s="234" t="s">
        <v>639</v>
      </c>
      <c r="G328" s="42"/>
      <c r="H328" s="42"/>
      <c r="I328" s="138"/>
      <c r="J328" s="42"/>
      <c r="K328" s="42"/>
      <c r="L328" s="46"/>
      <c r="M328" s="235"/>
      <c r="N328" s="236"/>
      <c r="O328" s="86"/>
      <c r="P328" s="86"/>
      <c r="Q328" s="86"/>
      <c r="R328" s="86"/>
      <c r="S328" s="86"/>
      <c r="T328" s="87"/>
      <c r="U328" s="40"/>
      <c r="V328" s="40"/>
      <c r="W328" s="40"/>
      <c r="X328" s="40"/>
      <c r="Y328" s="40"/>
      <c r="Z328" s="40"/>
      <c r="AA328" s="40"/>
      <c r="AB328" s="40"/>
      <c r="AC328" s="40"/>
      <c r="AD328" s="40"/>
      <c r="AE328" s="40"/>
      <c r="AT328" s="19" t="s">
        <v>130</v>
      </c>
      <c r="AU328" s="19" t="s">
        <v>84</v>
      </c>
    </row>
    <row r="329" s="13" customFormat="1">
      <c r="A329" s="13"/>
      <c r="B329" s="237"/>
      <c r="C329" s="238"/>
      <c r="D329" s="233" t="s">
        <v>136</v>
      </c>
      <c r="E329" s="239" t="s">
        <v>21</v>
      </c>
      <c r="F329" s="240" t="s">
        <v>553</v>
      </c>
      <c r="G329" s="238"/>
      <c r="H329" s="241">
        <v>1</v>
      </c>
      <c r="I329" s="242"/>
      <c r="J329" s="238"/>
      <c r="K329" s="238"/>
      <c r="L329" s="243"/>
      <c r="M329" s="244"/>
      <c r="N329" s="245"/>
      <c r="O329" s="245"/>
      <c r="P329" s="245"/>
      <c r="Q329" s="245"/>
      <c r="R329" s="245"/>
      <c r="S329" s="245"/>
      <c r="T329" s="246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47" t="s">
        <v>136</v>
      </c>
      <c r="AU329" s="247" t="s">
        <v>84</v>
      </c>
      <c r="AV329" s="13" t="s">
        <v>84</v>
      </c>
      <c r="AW329" s="13" t="s">
        <v>35</v>
      </c>
      <c r="AX329" s="13" t="s">
        <v>74</v>
      </c>
      <c r="AY329" s="247" t="s">
        <v>121</v>
      </c>
    </row>
    <row r="330" s="14" customFormat="1">
      <c r="A330" s="14"/>
      <c r="B330" s="248"/>
      <c r="C330" s="249"/>
      <c r="D330" s="233" t="s">
        <v>136</v>
      </c>
      <c r="E330" s="250" t="s">
        <v>21</v>
      </c>
      <c r="F330" s="251" t="s">
        <v>139</v>
      </c>
      <c r="G330" s="249"/>
      <c r="H330" s="252">
        <v>1</v>
      </c>
      <c r="I330" s="253"/>
      <c r="J330" s="249"/>
      <c r="K330" s="249"/>
      <c r="L330" s="254"/>
      <c r="M330" s="255"/>
      <c r="N330" s="256"/>
      <c r="O330" s="256"/>
      <c r="P330" s="256"/>
      <c r="Q330" s="256"/>
      <c r="R330" s="256"/>
      <c r="S330" s="256"/>
      <c r="T330" s="257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58" t="s">
        <v>136</v>
      </c>
      <c r="AU330" s="258" t="s">
        <v>84</v>
      </c>
      <c r="AV330" s="14" t="s">
        <v>140</v>
      </c>
      <c r="AW330" s="14" t="s">
        <v>35</v>
      </c>
      <c r="AX330" s="14" t="s">
        <v>74</v>
      </c>
      <c r="AY330" s="258" t="s">
        <v>121</v>
      </c>
    </row>
    <row r="331" s="13" customFormat="1">
      <c r="A331" s="13"/>
      <c r="B331" s="237"/>
      <c r="C331" s="238"/>
      <c r="D331" s="233" t="s">
        <v>136</v>
      </c>
      <c r="E331" s="239" t="s">
        <v>21</v>
      </c>
      <c r="F331" s="240" t="s">
        <v>641</v>
      </c>
      <c r="G331" s="238"/>
      <c r="H331" s="241">
        <v>1.6000000000000001</v>
      </c>
      <c r="I331" s="242"/>
      <c r="J331" s="238"/>
      <c r="K331" s="238"/>
      <c r="L331" s="243"/>
      <c r="M331" s="244"/>
      <c r="N331" s="245"/>
      <c r="O331" s="245"/>
      <c r="P331" s="245"/>
      <c r="Q331" s="245"/>
      <c r="R331" s="245"/>
      <c r="S331" s="245"/>
      <c r="T331" s="246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47" t="s">
        <v>136</v>
      </c>
      <c r="AU331" s="247" t="s">
        <v>84</v>
      </c>
      <c r="AV331" s="13" t="s">
        <v>84</v>
      </c>
      <c r="AW331" s="13" t="s">
        <v>35</v>
      </c>
      <c r="AX331" s="13" t="s">
        <v>82</v>
      </c>
      <c r="AY331" s="247" t="s">
        <v>121</v>
      </c>
    </row>
    <row r="332" s="2" customFormat="1" ht="16.5" customHeight="1">
      <c r="A332" s="40"/>
      <c r="B332" s="41"/>
      <c r="C332" s="220" t="s">
        <v>306</v>
      </c>
      <c r="D332" s="220" t="s">
        <v>123</v>
      </c>
      <c r="E332" s="221" t="s">
        <v>288</v>
      </c>
      <c r="F332" s="222" t="s">
        <v>289</v>
      </c>
      <c r="G332" s="223" t="s">
        <v>172</v>
      </c>
      <c r="H332" s="224">
        <v>7.1849999999999996</v>
      </c>
      <c r="I332" s="225"/>
      <c r="J332" s="226">
        <f>ROUND(I332*H332,2)</f>
        <v>0</v>
      </c>
      <c r="K332" s="222" t="s">
        <v>127</v>
      </c>
      <c r="L332" s="46"/>
      <c r="M332" s="227" t="s">
        <v>21</v>
      </c>
      <c r="N332" s="228" t="s">
        <v>45</v>
      </c>
      <c r="O332" s="86"/>
      <c r="P332" s="229">
        <f>O332*H332</f>
        <v>0</v>
      </c>
      <c r="Q332" s="229">
        <v>0</v>
      </c>
      <c r="R332" s="229">
        <f>Q332*H332</f>
        <v>0</v>
      </c>
      <c r="S332" s="229">
        <v>0</v>
      </c>
      <c r="T332" s="230">
        <f>S332*H332</f>
        <v>0</v>
      </c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R332" s="231" t="s">
        <v>128</v>
      </c>
      <c r="AT332" s="231" t="s">
        <v>123</v>
      </c>
      <c r="AU332" s="231" t="s">
        <v>84</v>
      </c>
      <c r="AY332" s="19" t="s">
        <v>121</v>
      </c>
      <c r="BE332" s="232">
        <f>IF(N332="základní",J332,0)</f>
        <v>0</v>
      </c>
      <c r="BF332" s="232">
        <f>IF(N332="snížená",J332,0)</f>
        <v>0</v>
      </c>
      <c r="BG332" s="232">
        <f>IF(N332="zákl. přenesená",J332,0)</f>
        <v>0</v>
      </c>
      <c r="BH332" s="232">
        <f>IF(N332="sníž. přenesená",J332,0)</f>
        <v>0</v>
      </c>
      <c r="BI332" s="232">
        <f>IF(N332="nulová",J332,0)</f>
        <v>0</v>
      </c>
      <c r="BJ332" s="19" t="s">
        <v>82</v>
      </c>
      <c r="BK332" s="232">
        <f>ROUND(I332*H332,2)</f>
        <v>0</v>
      </c>
      <c r="BL332" s="19" t="s">
        <v>128</v>
      </c>
      <c r="BM332" s="231" t="s">
        <v>642</v>
      </c>
    </row>
    <row r="333" s="2" customFormat="1">
      <c r="A333" s="40"/>
      <c r="B333" s="41"/>
      <c r="C333" s="42"/>
      <c r="D333" s="233" t="s">
        <v>130</v>
      </c>
      <c r="E333" s="42"/>
      <c r="F333" s="234" t="s">
        <v>291</v>
      </c>
      <c r="G333" s="42"/>
      <c r="H333" s="42"/>
      <c r="I333" s="138"/>
      <c r="J333" s="42"/>
      <c r="K333" s="42"/>
      <c r="L333" s="46"/>
      <c r="M333" s="235"/>
      <c r="N333" s="236"/>
      <c r="O333" s="86"/>
      <c r="P333" s="86"/>
      <c r="Q333" s="86"/>
      <c r="R333" s="86"/>
      <c r="S333" s="86"/>
      <c r="T333" s="87"/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  <c r="AT333" s="19" t="s">
        <v>130</v>
      </c>
      <c r="AU333" s="19" t="s">
        <v>84</v>
      </c>
    </row>
    <row r="334" s="13" customFormat="1">
      <c r="A334" s="13"/>
      <c r="B334" s="237"/>
      <c r="C334" s="238"/>
      <c r="D334" s="233" t="s">
        <v>136</v>
      </c>
      <c r="E334" s="239" t="s">
        <v>21</v>
      </c>
      <c r="F334" s="240" t="s">
        <v>643</v>
      </c>
      <c r="G334" s="238"/>
      <c r="H334" s="241">
        <v>7.1849999999999996</v>
      </c>
      <c r="I334" s="242"/>
      <c r="J334" s="238"/>
      <c r="K334" s="238"/>
      <c r="L334" s="243"/>
      <c r="M334" s="244"/>
      <c r="N334" s="245"/>
      <c r="O334" s="245"/>
      <c r="P334" s="245"/>
      <c r="Q334" s="245"/>
      <c r="R334" s="245"/>
      <c r="S334" s="245"/>
      <c r="T334" s="246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47" t="s">
        <v>136</v>
      </c>
      <c r="AU334" s="247" t="s">
        <v>84</v>
      </c>
      <c r="AV334" s="13" t="s">
        <v>84</v>
      </c>
      <c r="AW334" s="13" t="s">
        <v>35</v>
      </c>
      <c r="AX334" s="13" t="s">
        <v>82</v>
      </c>
      <c r="AY334" s="247" t="s">
        <v>121</v>
      </c>
    </row>
    <row r="335" s="12" customFormat="1" ht="22.8" customHeight="1">
      <c r="A335" s="12"/>
      <c r="B335" s="204"/>
      <c r="C335" s="205"/>
      <c r="D335" s="206" t="s">
        <v>73</v>
      </c>
      <c r="E335" s="218" t="s">
        <v>150</v>
      </c>
      <c r="F335" s="218" t="s">
        <v>300</v>
      </c>
      <c r="G335" s="205"/>
      <c r="H335" s="205"/>
      <c r="I335" s="208"/>
      <c r="J335" s="219">
        <f>BK335</f>
        <v>0</v>
      </c>
      <c r="K335" s="205"/>
      <c r="L335" s="210"/>
      <c r="M335" s="211"/>
      <c r="N335" s="212"/>
      <c r="O335" s="212"/>
      <c r="P335" s="213">
        <f>SUM(P336:P357)</f>
        <v>0</v>
      </c>
      <c r="Q335" s="212"/>
      <c r="R335" s="213">
        <f>SUM(R336:R357)</f>
        <v>24.817599999999999</v>
      </c>
      <c r="S335" s="212"/>
      <c r="T335" s="214">
        <f>SUM(T336:T357)</f>
        <v>0</v>
      </c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R335" s="215" t="s">
        <v>82</v>
      </c>
      <c r="AT335" s="216" t="s">
        <v>73</v>
      </c>
      <c r="AU335" s="216" t="s">
        <v>82</v>
      </c>
      <c r="AY335" s="215" t="s">
        <v>121</v>
      </c>
      <c r="BK335" s="217">
        <f>SUM(BK336:BK357)</f>
        <v>0</v>
      </c>
    </row>
    <row r="336" s="2" customFormat="1" ht="24" customHeight="1">
      <c r="A336" s="40"/>
      <c r="B336" s="41"/>
      <c r="C336" s="220" t="s">
        <v>312</v>
      </c>
      <c r="D336" s="220" t="s">
        <v>123</v>
      </c>
      <c r="E336" s="221" t="s">
        <v>307</v>
      </c>
      <c r="F336" s="222" t="s">
        <v>308</v>
      </c>
      <c r="G336" s="223" t="s">
        <v>126</v>
      </c>
      <c r="H336" s="224">
        <v>41</v>
      </c>
      <c r="I336" s="225"/>
      <c r="J336" s="226">
        <f>ROUND(I336*H336,2)</f>
        <v>0</v>
      </c>
      <c r="K336" s="222" t="s">
        <v>127</v>
      </c>
      <c r="L336" s="46"/>
      <c r="M336" s="227" t="s">
        <v>21</v>
      </c>
      <c r="N336" s="228" t="s">
        <v>45</v>
      </c>
      <c r="O336" s="86"/>
      <c r="P336" s="229">
        <f>O336*H336</f>
        <v>0</v>
      </c>
      <c r="Q336" s="229">
        <v>0.29160000000000003</v>
      </c>
      <c r="R336" s="229">
        <f>Q336*H336</f>
        <v>11.9556</v>
      </c>
      <c r="S336" s="229">
        <v>0</v>
      </c>
      <c r="T336" s="230">
        <f>S336*H336</f>
        <v>0</v>
      </c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R336" s="231" t="s">
        <v>128</v>
      </c>
      <c r="AT336" s="231" t="s">
        <v>123</v>
      </c>
      <c r="AU336" s="231" t="s">
        <v>84</v>
      </c>
      <c r="AY336" s="19" t="s">
        <v>121</v>
      </c>
      <c r="BE336" s="232">
        <f>IF(N336="základní",J336,0)</f>
        <v>0</v>
      </c>
      <c r="BF336" s="232">
        <f>IF(N336="snížená",J336,0)</f>
        <v>0</v>
      </c>
      <c r="BG336" s="232">
        <f>IF(N336="zákl. přenesená",J336,0)</f>
        <v>0</v>
      </c>
      <c r="BH336" s="232">
        <f>IF(N336="sníž. přenesená",J336,0)</f>
        <v>0</v>
      </c>
      <c r="BI336" s="232">
        <f>IF(N336="nulová",J336,0)</f>
        <v>0</v>
      </c>
      <c r="BJ336" s="19" t="s">
        <v>82</v>
      </c>
      <c r="BK336" s="232">
        <f>ROUND(I336*H336,2)</f>
        <v>0</v>
      </c>
      <c r="BL336" s="19" t="s">
        <v>128</v>
      </c>
      <c r="BM336" s="231" t="s">
        <v>644</v>
      </c>
    </row>
    <row r="337" s="2" customFormat="1">
      <c r="A337" s="40"/>
      <c r="B337" s="41"/>
      <c r="C337" s="42"/>
      <c r="D337" s="233" t="s">
        <v>130</v>
      </c>
      <c r="E337" s="42"/>
      <c r="F337" s="234" t="s">
        <v>310</v>
      </c>
      <c r="G337" s="42"/>
      <c r="H337" s="42"/>
      <c r="I337" s="138"/>
      <c r="J337" s="42"/>
      <c r="K337" s="42"/>
      <c r="L337" s="46"/>
      <c r="M337" s="235"/>
      <c r="N337" s="236"/>
      <c r="O337" s="86"/>
      <c r="P337" s="86"/>
      <c r="Q337" s="86"/>
      <c r="R337" s="86"/>
      <c r="S337" s="86"/>
      <c r="T337" s="87"/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T337" s="19" t="s">
        <v>130</v>
      </c>
      <c r="AU337" s="19" t="s">
        <v>84</v>
      </c>
    </row>
    <row r="338" s="13" customFormat="1">
      <c r="A338" s="13"/>
      <c r="B338" s="237"/>
      <c r="C338" s="238"/>
      <c r="D338" s="233" t="s">
        <v>136</v>
      </c>
      <c r="E338" s="239" t="s">
        <v>21</v>
      </c>
      <c r="F338" s="240" t="s">
        <v>559</v>
      </c>
      <c r="G338" s="238"/>
      <c r="H338" s="241">
        <v>34.299999999999997</v>
      </c>
      <c r="I338" s="242"/>
      <c r="J338" s="238"/>
      <c r="K338" s="238"/>
      <c r="L338" s="243"/>
      <c r="M338" s="244"/>
      <c r="N338" s="245"/>
      <c r="O338" s="245"/>
      <c r="P338" s="245"/>
      <c r="Q338" s="245"/>
      <c r="R338" s="245"/>
      <c r="S338" s="245"/>
      <c r="T338" s="246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47" t="s">
        <v>136</v>
      </c>
      <c r="AU338" s="247" t="s">
        <v>84</v>
      </c>
      <c r="AV338" s="13" t="s">
        <v>84</v>
      </c>
      <c r="AW338" s="13" t="s">
        <v>35</v>
      </c>
      <c r="AX338" s="13" t="s">
        <v>74</v>
      </c>
      <c r="AY338" s="247" t="s">
        <v>121</v>
      </c>
    </row>
    <row r="339" s="13" customFormat="1">
      <c r="A339" s="13"/>
      <c r="B339" s="237"/>
      <c r="C339" s="238"/>
      <c r="D339" s="233" t="s">
        <v>136</v>
      </c>
      <c r="E339" s="239" t="s">
        <v>21</v>
      </c>
      <c r="F339" s="240" t="s">
        <v>560</v>
      </c>
      <c r="G339" s="238"/>
      <c r="H339" s="241">
        <v>6.7000000000000002</v>
      </c>
      <c r="I339" s="242"/>
      <c r="J339" s="238"/>
      <c r="K339" s="238"/>
      <c r="L339" s="243"/>
      <c r="M339" s="244"/>
      <c r="N339" s="245"/>
      <c r="O339" s="245"/>
      <c r="P339" s="245"/>
      <c r="Q339" s="245"/>
      <c r="R339" s="245"/>
      <c r="S339" s="245"/>
      <c r="T339" s="246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47" t="s">
        <v>136</v>
      </c>
      <c r="AU339" s="247" t="s">
        <v>84</v>
      </c>
      <c r="AV339" s="13" t="s">
        <v>84</v>
      </c>
      <c r="AW339" s="13" t="s">
        <v>35</v>
      </c>
      <c r="AX339" s="13" t="s">
        <v>74</v>
      </c>
      <c r="AY339" s="247" t="s">
        <v>121</v>
      </c>
    </row>
    <row r="340" s="16" customFormat="1">
      <c r="A340" s="16"/>
      <c r="B340" s="269"/>
      <c r="C340" s="270"/>
      <c r="D340" s="233" t="s">
        <v>136</v>
      </c>
      <c r="E340" s="271" t="s">
        <v>21</v>
      </c>
      <c r="F340" s="272" t="s">
        <v>215</v>
      </c>
      <c r="G340" s="270"/>
      <c r="H340" s="273">
        <v>41</v>
      </c>
      <c r="I340" s="274"/>
      <c r="J340" s="270"/>
      <c r="K340" s="270"/>
      <c r="L340" s="275"/>
      <c r="M340" s="276"/>
      <c r="N340" s="277"/>
      <c r="O340" s="277"/>
      <c r="P340" s="277"/>
      <c r="Q340" s="277"/>
      <c r="R340" s="277"/>
      <c r="S340" s="277"/>
      <c r="T340" s="278"/>
      <c r="U340" s="16"/>
      <c r="V340" s="16"/>
      <c r="W340" s="16"/>
      <c r="X340" s="16"/>
      <c r="Y340" s="16"/>
      <c r="Z340" s="16"/>
      <c r="AA340" s="16"/>
      <c r="AB340" s="16"/>
      <c r="AC340" s="16"/>
      <c r="AD340" s="16"/>
      <c r="AE340" s="16"/>
      <c r="AT340" s="279" t="s">
        <v>136</v>
      </c>
      <c r="AU340" s="279" t="s">
        <v>84</v>
      </c>
      <c r="AV340" s="16" t="s">
        <v>128</v>
      </c>
      <c r="AW340" s="16" t="s">
        <v>35</v>
      </c>
      <c r="AX340" s="16" t="s">
        <v>82</v>
      </c>
      <c r="AY340" s="279" t="s">
        <v>121</v>
      </c>
    </row>
    <row r="341" s="2" customFormat="1" ht="24" customHeight="1">
      <c r="A341" s="40"/>
      <c r="B341" s="41"/>
      <c r="C341" s="220" t="s">
        <v>317</v>
      </c>
      <c r="D341" s="220" t="s">
        <v>123</v>
      </c>
      <c r="E341" s="221" t="s">
        <v>302</v>
      </c>
      <c r="F341" s="222" t="s">
        <v>303</v>
      </c>
      <c r="G341" s="223" t="s">
        <v>126</v>
      </c>
      <c r="H341" s="224">
        <v>41</v>
      </c>
      <c r="I341" s="225"/>
      <c r="J341" s="226">
        <f>ROUND(I341*H341,2)</f>
        <v>0</v>
      </c>
      <c r="K341" s="222" t="s">
        <v>127</v>
      </c>
      <c r="L341" s="46"/>
      <c r="M341" s="227" t="s">
        <v>21</v>
      </c>
      <c r="N341" s="228" t="s">
        <v>45</v>
      </c>
      <c r="O341" s="86"/>
      <c r="P341" s="229">
        <f>O341*H341</f>
        <v>0</v>
      </c>
      <c r="Q341" s="229">
        <v>0</v>
      </c>
      <c r="R341" s="229">
        <f>Q341*H341</f>
        <v>0</v>
      </c>
      <c r="S341" s="229">
        <v>0</v>
      </c>
      <c r="T341" s="230">
        <f>S341*H341</f>
        <v>0</v>
      </c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R341" s="231" t="s">
        <v>128</v>
      </c>
      <c r="AT341" s="231" t="s">
        <v>123</v>
      </c>
      <c r="AU341" s="231" t="s">
        <v>84</v>
      </c>
      <c r="AY341" s="19" t="s">
        <v>121</v>
      </c>
      <c r="BE341" s="232">
        <f>IF(N341="základní",J341,0)</f>
        <v>0</v>
      </c>
      <c r="BF341" s="232">
        <f>IF(N341="snížená",J341,0)</f>
        <v>0</v>
      </c>
      <c r="BG341" s="232">
        <f>IF(N341="zákl. přenesená",J341,0)</f>
        <v>0</v>
      </c>
      <c r="BH341" s="232">
        <f>IF(N341="sníž. přenesená",J341,0)</f>
        <v>0</v>
      </c>
      <c r="BI341" s="232">
        <f>IF(N341="nulová",J341,0)</f>
        <v>0</v>
      </c>
      <c r="BJ341" s="19" t="s">
        <v>82</v>
      </c>
      <c r="BK341" s="232">
        <f>ROUND(I341*H341,2)</f>
        <v>0</v>
      </c>
      <c r="BL341" s="19" t="s">
        <v>128</v>
      </c>
      <c r="BM341" s="231" t="s">
        <v>645</v>
      </c>
    </row>
    <row r="342" s="2" customFormat="1">
      <c r="A342" s="40"/>
      <c r="B342" s="41"/>
      <c r="C342" s="42"/>
      <c r="D342" s="233" t="s">
        <v>130</v>
      </c>
      <c r="E342" s="42"/>
      <c r="F342" s="234" t="s">
        <v>305</v>
      </c>
      <c r="G342" s="42"/>
      <c r="H342" s="42"/>
      <c r="I342" s="138"/>
      <c r="J342" s="42"/>
      <c r="K342" s="42"/>
      <c r="L342" s="46"/>
      <c r="M342" s="235"/>
      <c r="N342" s="236"/>
      <c r="O342" s="86"/>
      <c r="P342" s="86"/>
      <c r="Q342" s="86"/>
      <c r="R342" s="86"/>
      <c r="S342" s="86"/>
      <c r="T342" s="87"/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  <c r="AE342" s="40"/>
      <c r="AT342" s="19" t="s">
        <v>130</v>
      </c>
      <c r="AU342" s="19" t="s">
        <v>84</v>
      </c>
    </row>
    <row r="343" s="13" customFormat="1">
      <c r="A343" s="13"/>
      <c r="B343" s="237"/>
      <c r="C343" s="238"/>
      <c r="D343" s="233" t="s">
        <v>136</v>
      </c>
      <c r="E343" s="239" t="s">
        <v>21</v>
      </c>
      <c r="F343" s="240" t="s">
        <v>559</v>
      </c>
      <c r="G343" s="238"/>
      <c r="H343" s="241">
        <v>34.299999999999997</v>
      </c>
      <c r="I343" s="242"/>
      <c r="J343" s="238"/>
      <c r="K343" s="238"/>
      <c r="L343" s="243"/>
      <c r="M343" s="244"/>
      <c r="N343" s="245"/>
      <c r="O343" s="245"/>
      <c r="P343" s="245"/>
      <c r="Q343" s="245"/>
      <c r="R343" s="245"/>
      <c r="S343" s="245"/>
      <c r="T343" s="246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47" t="s">
        <v>136</v>
      </c>
      <c r="AU343" s="247" t="s">
        <v>84</v>
      </c>
      <c r="AV343" s="13" t="s">
        <v>84</v>
      </c>
      <c r="AW343" s="13" t="s">
        <v>35</v>
      </c>
      <c r="AX343" s="13" t="s">
        <v>74</v>
      </c>
      <c r="AY343" s="247" t="s">
        <v>121</v>
      </c>
    </row>
    <row r="344" s="13" customFormat="1">
      <c r="A344" s="13"/>
      <c r="B344" s="237"/>
      <c r="C344" s="238"/>
      <c r="D344" s="233" t="s">
        <v>136</v>
      </c>
      <c r="E344" s="239" t="s">
        <v>21</v>
      </c>
      <c r="F344" s="240" t="s">
        <v>560</v>
      </c>
      <c r="G344" s="238"/>
      <c r="H344" s="241">
        <v>6.7000000000000002</v>
      </c>
      <c r="I344" s="242"/>
      <c r="J344" s="238"/>
      <c r="K344" s="238"/>
      <c r="L344" s="243"/>
      <c r="M344" s="244"/>
      <c r="N344" s="245"/>
      <c r="O344" s="245"/>
      <c r="P344" s="245"/>
      <c r="Q344" s="245"/>
      <c r="R344" s="245"/>
      <c r="S344" s="245"/>
      <c r="T344" s="246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47" t="s">
        <v>136</v>
      </c>
      <c r="AU344" s="247" t="s">
        <v>84</v>
      </c>
      <c r="AV344" s="13" t="s">
        <v>84</v>
      </c>
      <c r="AW344" s="13" t="s">
        <v>35</v>
      </c>
      <c r="AX344" s="13" t="s">
        <v>74</v>
      </c>
      <c r="AY344" s="247" t="s">
        <v>121</v>
      </c>
    </row>
    <row r="345" s="16" customFormat="1">
      <c r="A345" s="16"/>
      <c r="B345" s="269"/>
      <c r="C345" s="270"/>
      <c r="D345" s="233" t="s">
        <v>136</v>
      </c>
      <c r="E345" s="271" t="s">
        <v>21</v>
      </c>
      <c r="F345" s="272" t="s">
        <v>215</v>
      </c>
      <c r="G345" s="270"/>
      <c r="H345" s="273">
        <v>41</v>
      </c>
      <c r="I345" s="274"/>
      <c r="J345" s="270"/>
      <c r="K345" s="270"/>
      <c r="L345" s="275"/>
      <c r="M345" s="276"/>
      <c r="N345" s="277"/>
      <c r="O345" s="277"/>
      <c r="P345" s="277"/>
      <c r="Q345" s="277"/>
      <c r="R345" s="277"/>
      <c r="S345" s="277"/>
      <c r="T345" s="278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  <c r="AE345" s="16"/>
      <c r="AT345" s="279" t="s">
        <v>136</v>
      </c>
      <c r="AU345" s="279" t="s">
        <v>84</v>
      </c>
      <c r="AV345" s="16" t="s">
        <v>128</v>
      </c>
      <c r="AW345" s="16" t="s">
        <v>35</v>
      </c>
      <c r="AX345" s="16" t="s">
        <v>82</v>
      </c>
      <c r="AY345" s="279" t="s">
        <v>121</v>
      </c>
    </row>
    <row r="346" s="2" customFormat="1" ht="24" customHeight="1">
      <c r="A346" s="40"/>
      <c r="B346" s="41"/>
      <c r="C346" s="220" t="s">
        <v>323</v>
      </c>
      <c r="D346" s="220" t="s">
        <v>123</v>
      </c>
      <c r="E346" s="221" t="s">
        <v>313</v>
      </c>
      <c r="F346" s="222" t="s">
        <v>314</v>
      </c>
      <c r="G346" s="223" t="s">
        <v>126</v>
      </c>
      <c r="H346" s="224">
        <v>41</v>
      </c>
      <c r="I346" s="225"/>
      <c r="J346" s="226">
        <f>ROUND(I346*H346,2)</f>
        <v>0</v>
      </c>
      <c r="K346" s="222" t="s">
        <v>127</v>
      </c>
      <c r="L346" s="46"/>
      <c r="M346" s="227" t="s">
        <v>21</v>
      </c>
      <c r="N346" s="228" t="s">
        <v>45</v>
      </c>
      <c r="O346" s="86"/>
      <c r="P346" s="229">
        <f>O346*H346</f>
        <v>0</v>
      </c>
      <c r="Q346" s="229">
        <v>0.12966</v>
      </c>
      <c r="R346" s="229">
        <f>Q346*H346</f>
        <v>5.3160600000000002</v>
      </c>
      <c r="S346" s="229">
        <v>0</v>
      </c>
      <c r="T346" s="230">
        <f>S346*H346</f>
        <v>0</v>
      </c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R346" s="231" t="s">
        <v>128</v>
      </c>
      <c r="AT346" s="231" t="s">
        <v>123</v>
      </c>
      <c r="AU346" s="231" t="s">
        <v>84</v>
      </c>
      <c r="AY346" s="19" t="s">
        <v>121</v>
      </c>
      <c r="BE346" s="232">
        <f>IF(N346="základní",J346,0)</f>
        <v>0</v>
      </c>
      <c r="BF346" s="232">
        <f>IF(N346="snížená",J346,0)</f>
        <v>0</v>
      </c>
      <c r="BG346" s="232">
        <f>IF(N346="zákl. přenesená",J346,0)</f>
        <v>0</v>
      </c>
      <c r="BH346" s="232">
        <f>IF(N346="sníž. přenesená",J346,0)</f>
        <v>0</v>
      </c>
      <c r="BI346" s="232">
        <f>IF(N346="nulová",J346,0)</f>
        <v>0</v>
      </c>
      <c r="BJ346" s="19" t="s">
        <v>82</v>
      </c>
      <c r="BK346" s="232">
        <f>ROUND(I346*H346,2)</f>
        <v>0</v>
      </c>
      <c r="BL346" s="19" t="s">
        <v>128</v>
      </c>
      <c r="BM346" s="231" t="s">
        <v>646</v>
      </c>
    </row>
    <row r="347" s="2" customFormat="1">
      <c r="A347" s="40"/>
      <c r="B347" s="41"/>
      <c r="C347" s="42"/>
      <c r="D347" s="233" t="s">
        <v>130</v>
      </c>
      <c r="E347" s="42"/>
      <c r="F347" s="234" t="s">
        <v>316</v>
      </c>
      <c r="G347" s="42"/>
      <c r="H347" s="42"/>
      <c r="I347" s="138"/>
      <c r="J347" s="42"/>
      <c r="K347" s="42"/>
      <c r="L347" s="46"/>
      <c r="M347" s="235"/>
      <c r="N347" s="236"/>
      <c r="O347" s="86"/>
      <c r="P347" s="86"/>
      <c r="Q347" s="86"/>
      <c r="R347" s="86"/>
      <c r="S347" s="86"/>
      <c r="T347" s="87"/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T347" s="19" t="s">
        <v>130</v>
      </c>
      <c r="AU347" s="19" t="s">
        <v>84</v>
      </c>
    </row>
    <row r="348" s="13" customFormat="1">
      <c r="A348" s="13"/>
      <c r="B348" s="237"/>
      <c r="C348" s="238"/>
      <c r="D348" s="233" t="s">
        <v>136</v>
      </c>
      <c r="E348" s="239" t="s">
        <v>21</v>
      </c>
      <c r="F348" s="240" t="s">
        <v>559</v>
      </c>
      <c r="G348" s="238"/>
      <c r="H348" s="241">
        <v>34.299999999999997</v>
      </c>
      <c r="I348" s="242"/>
      <c r="J348" s="238"/>
      <c r="K348" s="238"/>
      <c r="L348" s="243"/>
      <c r="M348" s="244"/>
      <c r="N348" s="245"/>
      <c r="O348" s="245"/>
      <c r="P348" s="245"/>
      <c r="Q348" s="245"/>
      <c r="R348" s="245"/>
      <c r="S348" s="245"/>
      <c r="T348" s="246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47" t="s">
        <v>136</v>
      </c>
      <c r="AU348" s="247" t="s">
        <v>84</v>
      </c>
      <c r="AV348" s="13" t="s">
        <v>84</v>
      </c>
      <c r="AW348" s="13" t="s">
        <v>35</v>
      </c>
      <c r="AX348" s="13" t="s">
        <v>74</v>
      </c>
      <c r="AY348" s="247" t="s">
        <v>121</v>
      </c>
    </row>
    <row r="349" s="13" customFormat="1">
      <c r="A349" s="13"/>
      <c r="B349" s="237"/>
      <c r="C349" s="238"/>
      <c r="D349" s="233" t="s">
        <v>136</v>
      </c>
      <c r="E349" s="239" t="s">
        <v>21</v>
      </c>
      <c r="F349" s="240" t="s">
        <v>560</v>
      </c>
      <c r="G349" s="238"/>
      <c r="H349" s="241">
        <v>6.7000000000000002</v>
      </c>
      <c r="I349" s="242"/>
      <c r="J349" s="238"/>
      <c r="K349" s="238"/>
      <c r="L349" s="243"/>
      <c r="M349" s="244"/>
      <c r="N349" s="245"/>
      <c r="O349" s="245"/>
      <c r="P349" s="245"/>
      <c r="Q349" s="245"/>
      <c r="R349" s="245"/>
      <c r="S349" s="245"/>
      <c r="T349" s="246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47" t="s">
        <v>136</v>
      </c>
      <c r="AU349" s="247" t="s">
        <v>84</v>
      </c>
      <c r="AV349" s="13" t="s">
        <v>84</v>
      </c>
      <c r="AW349" s="13" t="s">
        <v>35</v>
      </c>
      <c r="AX349" s="13" t="s">
        <v>74</v>
      </c>
      <c r="AY349" s="247" t="s">
        <v>121</v>
      </c>
    </row>
    <row r="350" s="16" customFormat="1">
      <c r="A350" s="16"/>
      <c r="B350" s="269"/>
      <c r="C350" s="270"/>
      <c r="D350" s="233" t="s">
        <v>136</v>
      </c>
      <c r="E350" s="271" t="s">
        <v>21</v>
      </c>
      <c r="F350" s="272" t="s">
        <v>215</v>
      </c>
      <c r="G350" s="270"/>
      <c r="H350" s="273">
        <v>41</v>
      </c>
      <c r="I350" s="274"/>
      <c r="J350" s="270"/>
      <c r="K350" s="270"/>
      <c r="L350" s="275"/>
      <c r="M350" s="276"/>
      <c r="N350" s="277"/>
      <c r="O350" s="277"/>
      <c r="P350" s="277"/>
      <c r="Q350" s="277"/>
      <c r="R350" s="277"/>
      <c r="S350" s="277"/>
      <c r="T350" s="278"/>
      <c r="U350" s="16"/>
      <c r="V350" s="16"/>
      <c r="W350" s="16"/>
      <c r="X350" s="16"/>
      <c r="Y350" s="16"/>
      <c r="Z350" s="16"/>
      <c r="AA350" s="16"/>
      <c r="AB350" s="16"/>
      <c r="AC350" s="16"/>
      <c r="AD350" s="16"/>
      <c r="AE350" s="16"/>
      <c r="AT350" s="279" t="s">
        <v>136</v>
      </c>
      <c r="AU350" s="279" t="s">
        <v>84</v>
      </c>
      <c r="AV350" s="16" t="s">
        <v>128</v>
      </c>
      <c r="AW350" s="16" t="s">
        <v>35</v>
      </c>
      <c r="AX350" s="16" t="s">
        <v>82</v>
      </c>
      <c r="AY350" s="279" t="s">
        <v>121</v>
      </c>
    </row>
    <row r="351" s="2" customFormat="1" ht="24" customHeight="1">
      <c r="A351" s="40"/>
      <c r="B351" s="41"/>
      <c r="C351" s="220" t="s">
        <v>329</v>
      </c>
      <c r="D351" s="220" t="s">
        <v>123</v>
      </c>
      <c r="E351" s="221" t="s">
        <v>318</v>
      </c>
      <c r="F351" s="222" t="s">
        <v>319</v>
      </c>
      <c r="G351" s="223" t="s">
        <v>126</v>
      </c>
      <c r="H351" s="224">
        <v>41</v>
      </c>
      <c r="I351" s="225"/>
      <c r="J351" s="226">
        <f>ROUND(I351*H351,2)</f>
        <v>0</v>
      </c>
      <c r="K351" s="222" t="s">
        <v>127</v>
      </c>
      <c r="L351" s="46"/>
      <c r="M351" s="227" t="s">
        <v>21</v>
      </c>
      <c r="N351" s="228" t="s">
        <v>45</v>
      </c>
      <c r="O351" s="86"/>
      <c r="P351" s="229">
        <f>O351*H351</f>
        <v>0</v>
      </c>
      <c r="Q351" s="229">
        <v>0.18151999999999999</v>
      </c>
      <c r="R351" s="229">
        <f>Q351*H351</f>
        <v>7.4423199999999996</v>
      </c>
      <c r="S351" s="229">
        <v>0</v>
      </c>
      <c r="T351" s="230">
        <f>S351*H351</f>
        <v>0</v>
      </c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R351" s="231" t="s">
        <v>128</v>
      </c>
      <c r="AT351" s="231" t="s">
        <v>123</v>
      </c>
      <c r="AU351" s="231" t="s">
        <v>84</v>
      </c>
      <c r="AY351" s="19" t="s">
        <v>121</v>
      </c>
      <c r="BE351" s="232">
        <f>IF(N351="základní",J351,0)</f>
        <v>0</v>
      </c>
      <c r="BF351" s="232">
        <f>IF(N351="snížená",J351,0)</f>
        <v>0</v>
      </c>
      <c r="BG351" s="232">
        <f>IF(N351="zákl. přenesená",J351,0)</f>
        <v>0</v>
      </c>
      <c r="BH351" s="232">
        <f>IF(N351="sníž. přenesená",J351,0)</f>
        <v>0</v>
      </c>
      <c r="BI351" s="232">
        <f>IF(N351="nulová",J351,0)</f>
        <v>0</v>
      </c>
      <c r="BJ351" s="19" t="s">
        <v>82</v>
      </c>
      <c r="BK351" s="232">
        <f>ROUND(I351*H351,2)</f>
        <v>0</v>
      </c>
      <c r="BL351" s="19" t="s">
        <v>128</v>
      </c>
      <c r="BM351" s="231" t="s">
        <v>647</v>
      </c>
    </row>
    <row r="352" s="2" customFormat="1">
      <c r="A352" s="40"/>
      <c r="B352" s="41"/>
      <c r="C352" s="42"/>
      <c r="D352" s="233" t="s">
        <v>130</v>
      </c>
      <c r="E352" s="42"/>
      <c r="F352" s="234" t="s">
        <v>321</v>
      </c>
      <c r="G352" s="42"/>
      <c r="H352" s="42"/>
      <c r="I352" s="138"/>
      <c r="J352" s="42"/>
      <c r="K352" s="42"/>
      <c r="L352" s="46"/>
      <c r="M352" s="235"/>
      <c r="N352" s="236"/>
      <c r="O352" s="86"/>
      <c r="P352" s="86"/>
      <c r="Q352" s="86"/>
      <c r="R352" s="86"/>
      <c r="S352" s="86"/>
      <c r="T352" s="87"/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  <c r="AE352" s="40"/>
      <c r="AT352" s="19" t="s">
        <v>130</v>
      </c>
      <c r="AU352" s="19" t="s">
        <v>84</v>
      </c>
    </row>
    <row r="353" s="13" customFormat="1">
      <c r="A353" s="13"/>
      <c r="B353" s="237"/>
      <c r="C353" s="238"/>
      <c r="D353" s="233" t="s">
        <v>136</v>
      </c>
      <c r="E353" s="239" t="s">
        <v>21</v>
      </c>
      <c r="F353" s="240" t="s">
        <v>559</v>
      </c>
      <c r="G353" s="238"/>
      <c r="H353" s="241">
        <v>34.299999999999997</v>
      </c>
      <c r="I353" s="242"/>
      <c r="J353" s="238"/>
      <c r="K353" s="238"/>
      <c r="L353" s="243"/>
      <c r="M353" s="244"/>
      <c r="N353" s="245"/>
      <c r="O353" s="245"/>
      <c r="P353" s="245"/>
      <c r="Q353" s="245"/>
      <c r="R353" s="245"/>
      <c r="S353" s="245"/>
      <c r="T353" s="246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47" t="s">
        <v>136</v>
      </c>
      <c r="AU353" s="247" t="s">
        <v>84</v>
      </c>
      <c r="AV353" s="13" t="s">
        <v>84</v>
      </c>
      <c r="AW353" s="13" t="s">
        <v>35</v>
      </c>
      <c r="AX353" s="13" t="s">
        <v>74</v>
      </c>
      <c r="AY353" s="247" t="s">
        <v>121</v>
      </c>
    </row>
    <row r="354" s="13" customFormat="1">
      <c r="A354" s="13"/>
      <c r="B354" s="237"/>
      <c r="C354" s="238"/>
      <c r="D354" s="233" t="s">
        <v>136</v>
      </c>
      <c r="E354" s="239" t="s">
        <v>21</v>
      </c>
      <c r="F354" s="240" t="s">
        <v>560</v>
      </c>
      <c r="G354" s="238"/>
      <c r="H354" s="241">
        <v>6.7000000000000002</v>
      </c>
      <c r="I354" s="242"/>
      <c r="J354" s="238"/>
      <c r="K354" s="238"/>
      <c r="L354" s="243"/>
      <c r="M354" s="244"/>
      <c r="N354" s="245"/>
      <c r="O354" s="245"/>
      <c r="P354" s="245"/>
      <c r="Q354" s="245"/>
      <c r="R354" s="245"/>
      <c r="S354" s="245"/>
      <c r="T354" s="246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47" t="s">
        <v>136</v>
      </c>
      <c r="AU354" s="247" t="s">
        <v>84</v>
      </c>
      <c r="AV354" s="13" t="s">
        <v>84</v>
      </c>
      <c r="AW354" s="13" t="s">
        <v>35</v>
      </c>
      <c r="AX354" s="13" t="s">
        <v>74</v>
      </c>
      <c r="AY354" s="247" t="s">
        <v>121</v>
      </c>
    </row>
    <row r="355" s="16" customFormat="1">
      <c r="A355" s="16"/>
      <c r="B355" s="269"/>
      <c r="C355" s="270"/>
      <c r="D355" s="233" t="s">
        <v>136</v>
      </c>
      <c r="E355" s="271" t="s">
        <v>21</v>
      </c>
      <c r="F355" s="272" t="s">
        <v>215</v>
      </c>
      <c r="G355" s="270"/>
      <c r="H355" s="273">
        <v>41</v>
      </c>
      <c r="I355" s="274"/>
      <c r="J355" s="270"/>
      <c r="K355" s="270"/>
      <c r="L355" s="275"/>
      <c r="M355" s="276"/>
      <c r="N355" s="277"/>
      <c r="O355" s="277"/>
      <c r="P355" s="277"/>
      <c r="Q355" s="277"/>
      <c r="R355" s="277"/>
      <c r="S355" s="277"/>
      <c r="T355" s="278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T355" s="279" t="s">
        <v>136</v>
      </c>
      <c r="AU355" s="279" t="s">
        <v>84</v>
      </c>
      <c r="AV355" s="16" t="s">
        <v>128</v>
      </c>
      <c r="AW355" s="16" t="s">
        <v>35</v>
      </c>
      <c r="AX355" s="16" t="s">
        <v>82</v>
      </c>
      <c r="AY355" s="279" t="s">
        <v>121</v>
      </c>
    </row>
    <row r="356" s="2" customFormat="1" ht="24" customHeight="1">
      <c r="A356" s="40"/>
      <c r="B356" s="41"/>
      <c r="C356" s="220" t="s">
        <v>335</v>
      </c>
      <c r="D356" s="220" t="s">
        <v>123</v>
      </c>
      <c r="E356" s="221" t="s">
        <v>648</v>
      </c>
      <c r="F356" s="222" t="s">
        <v>649</v>
      </c>
      <c r="G356" s="223" t="s">
        <v>126</v>
      </c>
      <c r="H356" s="224">
        <v>1</v>
      </c>
      <c r="I356" s="225"/>
      <c r="J356" s="226">
        <f>ROUND(I356*H356,2)</f>
        <v>0</v>
      </c>
      <c r="K356" s="222" t="s">
        <v>127</v>
      </c>
      <c r="L356" s="46"/>
      <c r="M356" s="227" t="s">
        <v>21</v>
      </c>
      <c r="N356" s="228" t="s">
        <v>45</v>
      </c>
      <c r="O356" s="86"/>
      <c r="P356" s="229">
        <f>O356*H356</f>
        <v>0</v>
      </c>
      <c r="Q356" s="229">
        <v>0.10362</v>
      </c>
      <c r="R356" s="229">
        <f>Q356*H356</f>
        <v>0.10362</v>
      </c>
      <c r="S356" s="229">
        <v>0</v>
      </c>
      <c r="T356" s="230">
        <f>S356*H356</f>
        <v>0</v>
      </c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R356" s="231" t="s">
        <v>128</v>
      </c>
      <c r="AT356" s="231" t="s">
        <v>123</v>
      </c>
      <c r="AU356" s="231" t="s">
        <v>84</v>
      </c>
      <c r="AY356" s="19" t="s">
        <v>121</v>
      </c>
      <c r="BE356" s="232">
        <f>IF(N356="základní",J356,0)</f>
        <v>0</v>
      </c>
      <c r="BF356" s="232">
        <f>IF(N356="snížená",J356,0)</f>
        <v>0</v>
      </c>
      <c r="BG356" s="232">
        <f>IF(N356="zákl. přenesená",J356,0)</f>
        <v>0</v>
      </c>
      <c r="BH356" s="232">
        <f>IF(N356="sníž. přenesená",J356,0)</f>
        <v>0</v>
      </c>
      <c r="BI356" s="232">
        <f>IF(N356="nulová",J356,0)</f>
        <v>0</v>
      </c>
      <c r="BJ356" s="19" t="s">
        <v>82</v>
      </c>
      <c r="BK356" s="232">
        <f>ROUND(I356*H356,2)</f>
        <v>0</v>
      </c>
      <c r="BL356" s="19" t="s">
        <v>128</v>
      </c>
      <c r="BM356" s="231" t="s">
        <v>650</v>
      </c>
    </row>
    <row r="357" s="2" customFormat="1">
      <c r="A357" s="40"/>
      <c r="B357" s="41"/>
      <c r="C357" s="42"/>
      <c r="D357" s="233" t="s">
        <v>130</v>
      </c>
      <c r="E357" s="42"/>
      <c r="F357" s="234" t="s">
        <v>651</v>
      </c>
      <c r="G357" s="42"/>
      <c r="H357" s="42"/>
      <c r="I357" s="138"/>
      <c r="J357" s="42"/>
      <c r="K357" s="42"/>
      <c r="L357" s="46"/>
      <c r="M357" s="235"/>
      <c r="N357" s="236"/>
      <c r="O357" s="86"/>
      <c r="P357" s="86"/>
      <c r="Q357" s="86"/>
      <c r="R357" s="86"/>
      <c r="S357" s="86"/>
      <c r="T357" s="87"/>
      <c r="U357" s="40"/>
      <c r="V357" s="40"/>
      <c r="W357" s="40"/>
      <c r="X357" s="40"/>
      <c r="Y357" s="40"/>
      <c r="Z357" s="40"/>
      <c r="AA357" s="40"/>
      <c r="AB357" s="40"/>
      <c r="AC357" s="40"/>
      <c r="AD357" s="40"/>
      <c r="AE357" s="40"/>
      <c r="AT357" s="19" t="s">
        <v>130</v>
      </c>
      <c r="AU357" s="19" t="s">
        <v>84</v>
      </c>
    </row>
    <row r="358" s="12" customFormat="1" ht="22.8" customHeight="1">
      <c r="A358" s="12"/>
      <c r="B358" s="204"/>
      <c r="C358" s="205"/>
      <c r="D358" s="206" t="s">
        <v>73</v>
      </c>
      <c r="E358" s="218" t="s">
        <v>169</v>
      </c>
      <c r="F358" s="218" t="s">
        <v>322</v>
      </c>
      <c r="G358" s="205"/>
      <c r="H358" s="205"/>
      <c r="I358" s="208"/>
      <c r="J358" s="219">
        <f>BK358</f>
        <v>0</v>
      </c>
      <c r="K358" s="205"/>
      <c r="L358" s="210"/>
      <c r="M358" s="211"/>
      <c r="N358" s="212"/>
      <c r="O358" s="212"/>
      <c r="P358" s="213">
        <f>SUM(P359:P371)</f>
        <v>0</v>
      </c>
      <c r="Q358" s="212"/>
      <c r="R358" s="213">
        <f>SUM(R359:R371)</f>
        <v>0.18917900000000001</v>
      </c>
      <c r="S358" s="212"/>
      <c r="T358" s="214">
        <f>SUM(T359:T371)</f>
        <v>0</v>
      </c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R358" s="215" t="s">
        <v>82</v>
      </c>
      <c r="AT358" s="216" t="s">
        <v>73</v>
      </c>
      <c r="AU358" s="216" t="s">
        <v>82</v>
      </c>
      <c r="AY358" s="215" t="s">
        <v>121</v>
      </c>
      <c r="BK358" s="217">
        <f>SUM(BK359:BK371)</f>
        <v>0</v>
      </c>
    </row>
    <row r="359" s="2" customFormat="1" ht="16.5" customHeight="1">
      <c r="A359" s="40"/>
      <c r="B359" s="41"/>
      <c r="C359" s="220" t="s">
        <v>340</v>
      </c>
      <c r="D359" s="220" t="s">
        <v>123</v>
      </c>
      <c r="E359" s="221" t="s">
        <v>652</v>
      </c>
      <c r="F359" s="222" t="s">
        <v>653</v>
      </c>
      <c r="G359" s="223" t="s">
        <v>326</v>
      </c>
      <c r="H359" s="224">
        <v>1</v>
      </c>
      <c r="I359" s="225"/>
      <c r="J359" s="226">
        <f>ROUND(I359*H359,2)</f>
        <v>0</v>
      </c>
      <c r="K359" s="222" t="s">
        <v>127</v>
      </c>
      <c r="L359" s="46"/>
      <c r="M359" s="227" t="s">
        <v>21</v>
      </c>
      <c r="N359" s="228" t="s">
        <v>45</v>
      </c>
      <c r="O359" s="86"/>
      <c r="P359" s="229">
        <f>O359*H359</f>
        <v>0</v>
      </c>
      <c r="Q359" s="229">
        <v>0</v>
      </c>
      <c r="R359" s="229">
        <f>Q359*H359</f>
        <v>0</v>
      </c>
      <c r="S359" s="229">
        <v>0</v>
      </c>
      <c r="T359" s="230">
        <f>S359*H359</f>
        <v>0</v>
      </c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R359" s="231" t="s">
        <v>128</v>
      </c>
      <c r="AT359" s="231" t="s">
        <v>123</v>
      </c>
      <c r="AU359" s="231" t="s">
        <v>84</v>
      </c>
      <c r="AY359" s="19" t="s">
        <v>121</v>
      </c>
      <c r="BE359" s="232">
        <f>IF(N359="základní",J359,0)</f>
        <v>0</v>
      </c>
      <c r="BF359" s="232">
        <f>IF(N359="snížená",J359,0)</f>
        <v>0</v>
      </c>
      <c r="BG359" s="232">
        <f>IF(N359="zákl. přenesená",J359,0)</f>
        <v>0</v>
      </c>
      <c r="BH359" s="232">
        <f>IF(N359="sníž. přenesená",J359,0)</f>
        <v>0</v>
      </c>
      <c r="BI359" s="232">
        <f>IF(N359="nulová",J359,0)</f>
        <v>0</v>
      </c>
      <c r="BJ359" s="19" t="s">
        <v>82</v>
      </c>
      <c r="BK359" s="232">
        <f>ROUND(I359*H359,2)</f>
        <v>0</v>
      </c>
      <c r="BL359" s="19" t="s">
        <v>128</v>
      </c>
      <c r="BM359" s="231" t="s">
        <v>654</v>
      </c>
    </row>
    <row r="360" s="2" customFormat="1">
      <c r="A360" s="40"/>
      <c r="B360" s="41"/>
      <c r="C360" s="42"/>
      <c r="D360" s="233" t="s">
        <v>130</v>
      </c>
      <c r="E360" s="42"/>
      <c r="F360" s="234" t="s">
        <v>655</v>
      </c>
      <c r="G360" s="42"/>
      <c r="H360" s="42"/>
      <c r="I360" s="138"/>
      <c r="J360" s="42"/>
      <c r="K360" s="42"/>
      <c r="L360" s="46"/>
      <c r="M360" s="235"/>
      <c r="N360" s="236"/>
      <c r="O360" s="86"/>
      <c r="P360" s="86"/>
      <c r="Q360" s="86"/>
      <c r="R360" s="86"/>
      <c r="S360" s="86"/>
      <c r="T360" s="87"/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T360" s="19" t="s">
        <v>130</v>
      </c>
      <c r="AU360" s="19" t="s">
        <v>84</v>
      </c>
    </row>
    <row r="361" s="2" customFormat="1" ht="16.5" customHeight="1">
      <c r="A361" s="40"/>
      <c r="B361" s="41"/>
      <c r="C361" s="220" t="s">
        <v>345</v>
      </c>
      <c r="D361" s="220" t="s">
        <v>123</v>
      </c>
      <c r="E361" s="221" t="s">
        <v>656</v>
      </c>
      <c r="F361" s="222" t="s">
        <v>657</v>
      </c>
      <c r="G361" s="223" t="s">
        <v>153</v>
      </c>
      <c r="H361" s="224">
        <v>47.899999999999999</v>
      </c>
      <c r="I361" s="225"/>
      <c r="J361" s="226">
        <f>ROUND(I361*H361,2)</f>
        <v>0</v>
      </c>
      <c r="K361" s="222" t="s">
        <v>127</v>
      </c>
      <c r="L361" s="46"/>
      <c r="M361" s="227" t="s">
        <v>21</v>
      </c>
      <c r="N361" s="228" t="s">
        <v>45</v>
      </c>
      <c r="O361" s="86"/>
      <c r="P361" s="229">
        <f>O361*H361</f>
        <v>0</v>
      </c>
      <c r="Q361" s="229">
        <v>0</v>
      </c>
      <c r="R361" s="229">
        <f>Q361*H361</f>
        <v>0</v>
      </c>
      <c r="S361" s="229">
        <v>0</v>
      </c>
      <c r="T361" s="230">
        <f>S361*H361</f>
        <v>0</v>
      </c>
      <c r="U361" s="40"/>
      <c r="V361" s="40"/>
      <c r="W361" s="40"/>
      <c r="X361" s="40"/>
      <c r="Y361" s="40"/>
      <c r="Z361" s="40"/>
      <c r="AA361" s="40"/>
      <c r="AB361" s="40"/>
      <c r="AC361" s="40"/>
      <c r="AD361" s="40"/>
      <c r="AE361" s="40"/>
      <c r="AR361" s="231" t="s">
        <v>128</v>
      </c>
      <c r="AT361" s="231" t="s">
        <v>123</v>
      </c>
      <c r="AU361" s="231" t="s">
        <v>84</v>
      </c>
      <c r="AY361" s="19" t="s">
        <v>121</v>
      </c>
      <c r="BE361" s="232">
        <f>IF(N361="základní",J361,0)</f>
        <v>0</v>
      </c>
      <c r="BF361" s="232">
        <f>IF(N361="snížená",J361,0)</f>
        <v>0</v>
      </c>
      <c r="BG361" s="232">
        <f>IF(N361="zákl. přenesená",J361,0)</f>
        <v>0</v>
      </c>
      <c r="BH361" s="232">
        <f>IF(N361="sníž. přenesená",J361,0)</f>
        <v>0</v>
      </c>
      <c r="BI361" s="232">
        <f>IF(N361="nulová",J361,0)</f>
        <v>0</v>
      </c>
      <c r="BJ361" s="19" t="s">
        <v>82</v>
      </c>
      <c r="BK361" s="232">
        <f>ROUND(I361*H361,2)</f>
        <v>0</v>
      </c>
      <c r="BL361" s="19" t="s">
        <v>128</v>
      </c>
      <c r="BM361" s="231" t="s">
        <v>658</v>
      </c>
    </row>
    <row r="362" s="2" customFormat="1">
      <c r="A362" s="40"/>
      <c r="B362" s="41"/>
      <c r="C362" s="42"/>
      <c r="D362" s="233" t="s">
        <v>130</v>
      </c>
      <c r="E362" s="42"/>
      <c r="F362" s="234" t="s">
        <v>659</v>
      </c>
      <c r="G362" s="42"/>
      <c r="H362" s="42"/>
      <c r="I362" s="138"/>
      <c r="J362" s="42"/>
      <c r="K362" s="42"/>
      <c r="L362" s="46"/>
      <c r="M362" s="235"/>
      <c r="N362" s="236"/>
      <c r="O362" s="86"/>
      <c r="P362" s="86"/>
      <c r="Q362" s="86"/>
      <c r="R362" s="86"/>
      <c r="S362" s="86"/>
      <c r="T362" s="87"/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  <c r="AE362" s="40"/>
      <c r="AT362" s="19" t="s">
        <v>130</v>
      </c>
      <c r="AU362" s="19" t="s">
        <v>84</v>
      </c>
    </row>
    <row r="363" s="2" customFormat="1" ht="24" customHeight="1">
      <c r="A363" s="40"/>
      <c r="B363" s="41"/>
      <c r="C363" s="220" t="s">
        <v>350</v>
      </c>
      <c r="D363" s="220" t="s">
        <v>123</v>
      </c>
      <c r="E363" s="221" t="s">
        <v>660</v>
      </c>
      <c r="F363" s="222" t="s">
        <v>661</v>
      </c>
      <c r="G363" s="223" t="s">
        <v>153</v>
      </c>
      <c r="H363" s="224">
        <v>47.899999999999999</v>
      </c>
      <c r="I363" s="225"/>
      <c r="J363" s="226">
        <f>ROUND(I363*H363,2)</f>
        <v>0</v>
      </c>
      <c r="K363" s="222" t="s">
        <v>127</v>
      </c>
      <c r="L363" s="46"/>
      <c r="M363" s="227" t="s">
        <v>21</v>
      </c>
      <c r="N363" s="228" t="s">
        <v>45</v>
      </c>
      <c r="O363" s="86"/>
      <c r="P363" s="229">
        <f>O363*H363</f>
        <v>0</v>
      </c>
      <c r="Q363" s="229">
        <v>1.0000000000000001E-05</v>
      </c>
      <c r="R363" s="229">
        <f>Q363*H363</f>
        <v>0.00047900000000000004</v>
      </c>
      <c r="S363" s="229">
        <v>0</v>
      </c>
      <c r="T363" s="230">
        <f>S363*H363</f>
        <v>0</v>
      </c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R363" s="231" t="s">
        <v>128</v>
      </c>
      <c r="AT363" s="231" t="s">
        <v>123</v>
      </c>
      <c r="AU363" s="231" t="s">
        <v>84</v>
      </c>
      <c r="AY363" s="19" t="s">
        <v>121</v>
      </c>
      <c r="BE363" s="232">
        <f>IF(N363="základní",J363,0)</f>
        <v>0</v>
      </c>
      <c r="BF363" s="232">
        <f>IF(N363="snížená",J363,0)</f>
        <v>0</v>
      </c>
      <c r="BG363" s="232">
        <f>IF(N363="zákl. přenesená",J363,0)</f>
        <v>0</v>
      </c>
      <c r="BH363" s="232">
        <f>IF(N363="sníž. přenesená",J363,0)</f>
        <v>0</v>
      </c>
      <c r="BI363" s="232">
        <f>IF(N363="nulová",J363,0)</f>
        <v>0</v>
      </c>
      <c r="BJ363" s="19" t="s">
        <v>82</v>
      </c>
      <c r="BK363" s="232">
        <f>ROUND(I363*H363,2)</f>
        <v>0</v>
      </c>
      <c r="BL363" s="19" t="s">
        <v>128</v>
      </c>
      <c r="BM363" s="231" t="s">
        <v>662</v>
      </c>
    </row>
    <row r="364" s="2" customFormat="1">
      <c r="A364" s="40"/>
      <c r="B364" s="41"/>
      <c r="C364" s="42"/>
      <c r="D364" s="233" t="s">
        <v>130</v>
      </c>
      <c r="E364" s="42"/>
      <c r="F364" s="234" t="s">
        <v>663</v>
      </c>
      <c r="G364" s="42"/>
      <c r="H364" s="42"/>
      <c r="I364" s="138"/>
      <c r="J364" s="42"/>
      <c r="K364" s="42"/>
      <c r="L364" s="46"/>
      <c r="M364" s="235"/>
      <c r="N364" s="236"/>
      <c r="O364" s="86"/>
      <c r="P364" s="86"/>
      <c r="Q364" s="86"/>
      <c r="R364" s="86"/>
      <c r="S364" s="86"/>
      <c r="T364" s="87"/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T364" s="19" t="s">
        <v>130</v>
      </c>
      <c r="AU364" s="19" t="s">
        <v>84</v>
      </c>
    </row>
    <row r="365" s="13" customFormat="1">
      <c r="A365" s="13"/>
      <c r="B365" s="237"/>
      <c r="C365" s="238"/>
      <c r="D365" s="233" t="s">
        <v>136</v>
      </c>
      <c r="E365" s="239" t="s">
        <v>21</v>
      </c>
      <c r="F365" s="240" t="s">
        <v>664</v>
      </c>
      <c r="G365" s="238"/>
      <c r="H365" s="241">
        <v>47.899999999999999</v>
      </c>
      <c r="I365" s="242"/>
      <c r="J365" s="238"/>
      <c r="K365" s="238"/>
      <c r="L365" s="243"/>
      <c r="M365" s="244"/>
      <c r="N365" s="245"/>
      <c r="O365" s="245"/>
      <c r="P365" s="245"/>
      <c r="Q365" s="245"/>
      <c r="R365" s="245"/>
      <c r="S365" s="245"/>
      <c r="T365" s="246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247" t="s">
        <v>136</v>
      </c>
      <c r="AU365" s="247" t="s">
        <v>84</v>
      </c>
      <c r="AV365" s="13" t="s">
        <v>84</v>
      </c>
      <c r="AW365" s="13" t="s">
        <v>35</v>
      </c>
      <c r="AX365" s="13" t="s">
        <v>82</v>
      </c>
      <c r="AY365" s="247" t="s">
        <v>121</v>
      </c>
    </row>
    <row r="366" s="2" customFormat="1" ht="16.5" customHeight="1">
      <c r="A366" s="40"/>
      <c r="B366" s="41"/>
      <c r="C366" s="280" t="s">
        <v>356</v>
      </c>
      <c r="D366" s="280" t="s">
        <v>261</v>
      </c>
      <c r="E366" s="281" t="s">
        <v>665</v>
      </c>
      <c r="F366" s="282" t="s">
        <v>666</v>
      </c>
      <c r="G366" s="283" t="s">
        <v>348</v>
      </c>
      <c r="H366" s="284">
        <v>50</v>
      </c>
      <c r="I366" s="285"/>
      <c r="J366" s="286">
        <f>ROUND(I366*H366,2)</f>
        <v>0</v>
      </c>
      <c r="K366" s="282" t="s">
        <v>21</v>
      </c>
      <c r="L366" s="287"/>
      <c r="M366" s="288" t="s">
        <v>21</v>
      </c>
      <c r="N366" s="289" t="s">
        <v>45</v>
      </c>
      <c r="O366" s="86"/>
      <c r="P366" s="229">
        <f>O366*H366</f>
        <v>0</v>
      </c>
      <c r="Q366" s="229">
        <v>0.0035500000000000002</v>
      </c>
      <c r="R366" s="229">
        <f>Q366*H366</f>
        <v>0.17750000000000002</v>
      </c>
      <c r="S366" s="229">
        <v>0</v>
      </c>
      <c r="T366" s="230">
        <f>S366*H366</f>
        <v>0</v>
      </c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R366" s="231" t="s">
        <v>169</v>
      </c>
      <c r="AT366" s="231" t="s">
        <v>261</v>
      </c>
      <c r="AU366" s="231" t="s">
        <v>84</v>
      </c>
      <c r="AY366" s="19" t="s">
        <v>121</v>
      </c>
      <c r="BE366" s="232">
        <f>IF(N366="základní",J366,0)</f>
        <v>0</v>
      </c>
      <c r="BF366" s="232">
        <f>IF(N366="snížená",J366,0)</f>
        <v>0</v>
      </c>
      <c r="BG366" s="232">
        <f>IF(N366="zákl. přenesená",J366,0)</f>
        <v>0</v>
      </c>
      <c r="BH366" s="232">
        <f>IF(N366="sníž. přenesená",J366,0)</f>
        <v>0</v>
      </c>
      <c r="BI366" s="232">
        <f>IF(N366="nulová",J366,0)</f>
        <v>0</v>
      </c>
      <c r="BJ366" s="19" t="s">
        <v>82</v>
      </c>
      <c r="BK366" s="232">
        <f>ROUND(I366*H366,2)</f>
        <v>0</v>
      </c>
      <c r="BL366" s="19" t="s">
        <v>128</v>
      </c>
      <c r="BM366" s="231" t="s">
        <v>667</v>
      </c>
    </row>
    <row r="367" s="2" customFormat="1">
      <c r="A367" s="40"/>
      <c r="B367" s="41"/>
      <c r="C367" s="42"/>
      <c r="D367" s="233" t="s">
        <v>130</v>
      </c>
      <c r="E367" s="42"/>
      <c r="F367" s="234" t="s">
        <v>666</v>
      </c>
      <c r="G367" s="42"/>
      <c r="H367" s="42"/>
      <c r="I367" s="138"/>
      <c r="J367" s="42"/>
      <c r="K367" s="42"/>
      <c r="L367" s="46"/>
      <c r="M367" s="235"/>
      <c r="N367" s="236"/>
      <c r="O367" s="86"/>
      <c r="P367" s="86"/>
      <c r="Q367" s="86"/>
      <c r="R367" s="86"/>
      <c r="S367" s="86"/>
      <c r="T367" s="87"/>
      <c r="U367" s="40"/>
      <c r="V367" s="40"/>
      <c r="W367" s="40"/>
      <c r="X367" s="40"/>
      <c r="Y367" s="40"/>
      <c r="Z367" s="40"/>
      <c r="AA367" s="40"/>
      <c r="AB367" s="40"/>
      <c r="AC367" s="40"/>
      <c r="AD367" s="40"/>
      <c r="AE367" s="40"/>
      <c r="AT367" s="19" t="s">
        <v>130</v>
      </c>
      <c r="AU367" s="19" t="s">
        <v>84</v>
      </c>
    </row>
    <row r="368" s="2" customFormat="1" ht="24" customHeight="1">
      <c r="A368" s="40"/>
      <c r="B368" s="41"/>
      <c r="C368" s="220" t="s">
        <v>360</v>
      </c>
      <c r="D368" s="220" t="s">
        <v>123</v>
      </c>
      <c r="E368" s="221" t="s">
        <v>668</v>
      </c>
      <c r="F368" s="222" t="s">
        <v>669</v>
      </c>
      <c r="G368" s="223" t="s">
        <v>348</v>
      </c>
      <c r="H368" s="224">
        <v>14</v>
      </c>
      <c r="I368" s="225"/>
      <c r="J368" s="226">
        <f>ROUND(I368*H368,2)</f>
        <v>0</v>
      </c>
      <c r="K368" s="222" t="s">
        <v>127</v>
      </c>
      <c r="L368" s="46"/>
      <c r="M368" s="227" t="s">
        <v>21</v>
      </c>
      <c r="N368" s="228" t="s">
        <v>45</v>
      </c>
      <c r="O368" s="86"/>
      <c r="P368" s="229">
        <f>O368*H368</f>
        <v>0</v>
      </c>
      <c r="Q368" s="229">
        <v>0</v>
      </c>
      <c r="R368" s="229">
        <f>Q368*H368</f>
        <v>0</v>
      </c>
      <c r="S368" s="229">
        <v>0</v>
      </c>
      <c r="T368" s="230">
        <f>S368*H368</f>
        <v>0</v>
      </c>
      <c r="U368" s="40"/>
      <c r="V368" s="40"/>
      <c r="W368" s="40"/>
      <c r="X368" s="40"/>
      <c r="Y368" s="40"/>
      <c r="Z368" s="40"/>
      <c r="AA368" s="40"/>
      <c r="AB368" s="40"/>
      <c r="AC368" s="40"/>
      <c r="AD368" s="40"/>
      <c r="AE368" s="40"/>
      <c r="AR368" s="231" t="s">
        <v>128</v>
      </c>
      <c r="AT368" s="231" t="s">
        <v>123</v>
      </c>
      <c r="AU368" s="231" t="s">
        <v>84</v>
      </c>
      <c r="AY368" s="19" t="s">
        <v>121</v>
      </c>
      <c r="BE368" s="232">
        <f>IF(N368="základní",J368,0)</f>
        <v>0</v>
      </c>
      <c r="BF368" s="232">
        <f>IF(N368="snížená",J368,0)</f>
        <v>0</v>
      </c>
      <c r="BG368" s="232">
        <f>IF(N368="zákl. přenesená",J368,0)</f>
        <v>0</v>
      </c>
      <c r="BH368" s="232">
        <f>IF(N368="sníž. přenesená",J368,0)</f>
        <v>0</v>
      </c>
      <c r="BI368" s="232">
        <f>IF(N368="nulová",J368,0)</f>
        <v>0</v>
      </c>
      <c r="BJ368" s="19" t="s">
        <v>82</v>
      </c>
      <c r="BK368" s="232">
        <f>ROUND(I368*H368,2)</f>
        <v>0</v>
      </c>
      <c r="BL368" s="19" t="s">
        <v>128</v>
      </c>
      <c r="BM368" s="231" t="s">
        <v>670</v>
      </c>
    </row>
    <row r="369" s="2" customFormat="1">
      <c r="A369" s="40"/>
      <c r="B369" s="41"/>
      <c r="C369" s="42"/>
      <c r="D369" s="233" t="s">
        <v>130</v>
      </c>
      <c r="E369" s="42"/>
      <c r="F369" s="234" t="s">
        <v>671</v>
      </c>
      <c r="G369" s="42"/>
      <c r="H369" s="42"/>
      <c r="I369" s="138"/>
      <c r="J369" s="42"/>
      <c r="K369" s="42"/>
      <c r="L369" s="46"/>
      <c r="M369" s="235"/>
      <c r="N369" s="236"/>
      <c r="O369" s="86"/>
      <c r="P369" s="86"/>
      <c r="Q369" s="86"/>
      <c r="R369" s="86"/>
      <c r="S369" s="86"/>
      <c r="T369" s="87"/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T369" s="19" t="s">
        <v>130</v>
      </c>
      <c r="AU369" s="19" t="s">
        <v>84</v>
      </c>
    </row>
    <row r="370" s="2" customFormat="1" ht="16.5" customHeight="1">
      <c r="A370" s="40"/>
      <c r="B370" s="41"/>
      <c r="C370" s="280" t="s">
        <v>364</v>
      </c>
      <c r="D370" s="280" t="s">
        <v>261</v>
      </c>
      <c r="E370" s="281" t="s">
        <v>672</v>
      </c>
      <c r="F370" s="282" t="s">
        <v>673</v>
      </c>
      <c r="G370" s="283" t="s">
        <v>348</v>
      </c>
      <c r="H370" s="284">
        <v>14</v>
      </c>
      <c r="I370" s="285"/>
      <c r="J370" s="286">
        <f>ROUND(I370*H370,2)</f>
        <v>0</v>
      </c>
      <c r="K370" s="282" t="s">
        <v>127</v>
      </c>
      <c r="L370" s="287"/>
      <c r="M370" s="288" t="s">
        <v>21</v>
      </c>
      <c r="N370" s="289" t="s">
        <v>45</v>
      </c>
      <c r="O370" s="86"/>
      <c r="P370" s="229">
        <f>O370*H370</f>
        <v>0</v>
      </c>
      <c r="Q370" s="229">
        <v>0.00080000000000000004</v>
      </c>
      <c r="R370" s="229">
        <f>Q370*H370</f>
        <v>0.0112</v>
      </c>
      <c r="S370" s="229">
        <v>0</v>
      </c>
      <c r="T370" s="230">
        <f>S370*H370</f>
        <v>0</v>
      </c>
      <c r="U370" s="40"/>
      <c r="V370" s="40"/>
      <c r="W370" s="40"/>
      <c r="X370" s="40"/>
      <c r="Y370" s="40"/>
      <c r="Z370" s="40"/>
      <c r="AA370" s="40"/>
      <c r="AB370" s="40"/>
      <c r="AC370" s="40"/>
      <c r="AD370" s="40"/>
      <c r="AE370" s="40"/>
      <c r="AR370" s="231" t="s">
        <v>169</v>
      </c>
      <c r="AT370" s="231" t="s">
        <v>261</v>
      </c>
      <c r="AU370" s="231" t="s">
        <v>84</v>
      </c>
      <c r="AY370" s="19" t="s">
        <v>121</v>
      </c>
      <c r="BE370" s="232">
        <f>IF(N370="základní",J370,0)</f>
        <v>0</v>
      </c>
      <c r="BF370" s="232">
        <f>IF(N370="snížená",J370,0)</f>
        <v>0</v>
      </c>
      <c r="BG370" s="232">
        <f>IF(N370="zákl. přenesená",J370,0)</f>
        <v>0</v>
      </c>
      <c r="BH370" s="232">
        <f>IF(N370="sníž. přenesená",J370,0)</f>
        <v>0</v>
      </c>
      <c r="BI370" s="232">
        <f>IF(N370="nulová",J370,0)</f>
        <v>0</v>
      </c>
      <c r="BJ370" s="19" t="s">
        <v>82</v>
      </c>
      <c r="BK370" s="232">
        <f>ROUND(I370*H370,2)</f>
        <v>0</v>
      </c>
      <c r="BL370" s="19" t="s">
        <v>128</v>
      </c>
      <c r="BM370" s="231" t="s">
        <v>674</v>
      </c>
    </row>
    <row r="371" s="2" customFormat="1">
      <c r="A371" s="40"/>
      <c r="B371" s="41"/>
      <c r="C371" s="42"/>
      <c r="D371" s="233" t="s">
        <v>130</v>
      </c>
      <c r="E371" s="42"/>
      <c r="F371" s="234" t="s">
        <v>673</v>
      </c>
      <c r="G371" s="42"/>
      <c r="H371" s="42"/>
      <c r="I371" s="138"/>
      <c r="J371" s="42"/>
      <c r="K371" s="42"/>
      <c r="L371" s="46"/>
      <c r="M371" s="235"/>
      <c r="N371" s="236"/>
      <c r="O371" s="86"/>
      <c r="P371" s="86"/>
      <c r="Q371" s="86"/>
      <c r="R371" s="86"/>
      <c r="S371" s="86"/>
      <c r="T371" s="87"/>
      <c r="U371" s="40"/>
      <c r="V371" s="40"/>
      <c r="W371" s="40"/>
      <c r="X371" s="40"/>
      <c r="Y371" s="40"/>
      <c r="Z371" s="40"/>
      <c r="AA371" s="40"/>
      <c r="AB371" s="40"/>
      <c r="AC371" s="40"/>
      <c r="AD371" s="40"/>
      <c r="AE371" s="40"/>
      <c r="AT371" s="19" t="s">
        <v>130</v>
      </c>
      <c r="AU371" s="19" t="s">
        <v>84</v>
      </c>
    </row>
    <row r="372" s="12" customFormat="1" ht="22.8" customHeight="1">
      <c r="A372" s="12"/>
      <c r="B372" s="204"/>
      <c r="C372" s="205"/>
      <c r="D372" s="206" t="s">
        <v>73</v>
      </c>
      <c r="E372" s="218" t="s">
        <v>378</v>
      </c>
      <c r="F372" s="218" t="s">
        <v>379</v>
      </c>
      <c r="G372" s="205"/>
      <c r="H372" s="205"/>
      <c r="I372" s="208"/>
      <c r="J372" s="219">
        <f>BK372</f>
        <v>0</v>
      </c>
      <c r="K372" s="205"/>
      <c r="L372" s="210"/>
      <c r="M372" s="211"/>
      <c r="N372" s="212"/>
      <c r="O372" s="212"/>
      <c r="P372" s="213">
        <f>SUM(P373:P402)</f>
        <v>0</v>
      </c>
      <c r="Q372" s="212"/>
      <c r="R372" s="213">
        <f>SUM(R373:R402)</f>
        <v>1.4587899999999998</v>
      </c>
      <c r="S372" s="212"/>
      <c r="T372" s="214">
        <f>SUM(T373:T402)</f>
        <v>0</v>
      </c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R372" s="215" t="s">
        <v>82</v>
      </c>
      <c r="AT372" s="216" t="s">
        <v>73</v>
      </c>
      <c r="AU372" s="216" t="s">
        <v>82</v>
      </c>
      <c r="AY372" s="215" t="s">
        <v>121</v>
      </c>
      <c r="BK372" s="217">
        <f>SUM(BK373:BK402)</f>
        <v>0</v>
      </c>
    </row>
    <row r="373" s="2" customFormat="1" ht="24" customHeight="1">
      <c r="A373" s="40"/>
      <c r="B373" s="41"/>
      <c r="C373" s="220" t="s">
        <v>368</v>
      </c>
      <c r="D373" s="220" t="s">
        <v>123</v>
      </c>
      <c r="E373" s="221" t="s">
        <v>675</v>
      </c>
      <c r="F373" s="222" t="s">
        <v>676</v>
      </c>
      <c r="G373" s="223" t="s">
        <v>348</v>
      </c>
      <c r="H373" s="224">
        <v>5</v>
      </c>
      <c r="I373" s="225"/>
      <c r="J373" s="226">
        <f>ROUND(I373*H373,2)</f>
        <v>0</v>
      </c>
      <c r="K373" s="222" t="s">
        <v>127</v>
      </c>
      <c r="L373" s="46"/>
      <c r="M373" s="227" t="s">
        <v>21</v>
      </c>
      <c r="N373" s="228" t="s">
        <v>45</v>
      </c>
      <c r="O373" s="86"/>
      <c r="P373" s="229">
        <f>O373*H373</f>
        <v>0</v>
      </c>
      <c r="Q373" s="229">
        <v>0.039059999999999998</v>
      </c>
      <c r="R373" s="229">
        <f>Q373*H373</f>
        <v>0.19529999999999997</v>
      </c>
      <c r="S373" s="229">
        <v>0</v>
      </c>
      <c r="T373" s="230">
        <f>S373*H373</f>
        <v>0</v>
      </c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R373" s="231" t="s">
        <v>128</v>
      </c>
      <c r="AT373" s="231" t="s">
        <v>123</v>
      </c>
      <c r="AU373" s="231" t="s">
        <v>84</v>
      </c>
      <c r="AY373" s="19" t="s">
        <v>121</v>
      </c>
      <c r="BE373" s="232">
        <f>IF(N373="základní",J373,0)</f>
        <v>0</v>
      </c>
      <c r="BF373" s="232">
        <f>IF(N373="snížená",J373,0)</f>
        <v>0</v>
      </c>
      <c r="BG373" s="232">
        <f>IF(N373="zákl. přenesená",J373,0)</f>
        <v>0</v>
      </c>
      <c r="BH373" s="232">
        <f>IF(N373="sníž. přenesená",J373,0)</f>
        <v>0</v>
      </c>
      <c r="BI373" s="232">
        <f>IF(N373="nulová",J373,0)</f>
        <v>0</v>
      </c>
      <c r="BJ373" s="19" t="s">
        <v>82</v>
      </c>
      <c r="BK373" s="232">
        <f>ROUND(I373*H373,2)</f>
        <v>0</v>
      </c>
      <c r="BL373" s="19" t="s">
        <v>128</v>
      </c>
      <c r="BM373" s="231" t="s">
        <v>677</v>
      </c>
    </row>
    <row r="374" s="2" customFormat="1">
      <c r="A374" s="40"/>
      <c r="B374" s="41"/>
      <c r="C374" s="42"/>
      <c r="D374" s="233" t="s">
        <v>130</v>
      </c>
      <c r="E374" s="42"/>
      <c r="F374" s="234" t="s">
        <v>678</v>
      </c>
      <c r="G374" s="42"/>
      <c r="H374" s="42"/>
      <c r="I374" s="138"/>
      <c r="J374" s="42"/>
      <c r="K374" s="42"/>
      <c r="L374" s="46"/>
      <c r="M374" s="235"/>
      <c r="N374" s="236"/>
      <c r="O374" s="86"/>
      <c r="P374" s="86"/>
      <c r="Q374" s="86"/>
      <c r="R374" s="86"/>
      <c r="S374" s="86"/>
      <c r="T374" s="87"/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T374" s="19" t="s">
        <v>130</v>
      </c>
      <c r="AU374" s="19" t="s">
        <v>84</v>
      </c>
    </row>
    <row r="375" s="2" customFormat="1" ht="24" customHeight="1">
      <c r="A375" s="40"/>
      <c r="B375" s="41"/>
      <c r="C375" s="220" t="s">
        <v>374</v>
      </c>
      <c r="D375" s="220" t="s">
        <v>123</v>
      </c>
      <c r="E375" s="221" t="s">
        <v>679</v>
      </c>
      <c r="F375" s="222" t="s">
        <v>680</v>
      </c>
      <c r="G375" s="223" t="s">
        <v>348</v>
      </c>
      <c r="H375" s="224">
        <v>5</v>
      </c>
      <c r="I375" s="225"/>
      <c r="J375" s="226">
        <f>ROUND(I375*H375,2)</f>
        <v>0</v>
      </c>
      <c r="K375" s="222" t="s">
        <v>127</v>
      </c>
      <c r="L375" s="46"/>
      <c r="M375" s="227" t="s">
        <v>21</v>
      </c>
      <c r="N375" s="228" t="s">
        <v>45</v>
      </c>
      <c r="O375" s="86"/>
      <c r="P375" s="229">
        <f>O375*H375</f>
        <v>0</v>
      </c>
      <c r="Q375" s="229">
        <v>0.0061999999999999998</v>
      </c>
      <c r="R375" s="229">
        <f>Q375*H375</f>
        <v>0.031</v>
      </c>
      <c r="S375" s="229">
        <v>0</v>
      </c>
      <c r="T375" s="230">
        <f>S375*H375</f>
        <v>0</v>
      </c>
      <c r="U375" s="40"/>
      <c r="V375" s="40"/>
      <c r="W375" s="40"/>
      <c r="X375" s="40"/>
      <c r="Y375" s="40"/>
      <c r="Z375" s="40"/>
      <c r="AA375" s="40"/>
      <c r="AB375" s="40"/>
      <c r="AC375" s="40"/>
      <c r="AD375" s="40"/>
      <c r="AE375" s="40"/>
      <c r="AR375" s="231" t="s">
        <v>128</v>
      </c>
      <c r="AT375" s="231" t="s">
        <v>123</v>
      </c>
      <c r="AU375" s="231" t="s">
        <v>84</v>
      </c>
      <c r="AY375" s="19" t="s">
        <v>121</v>
      </c>
      <c r="BE375" s="232">
        <f>IF(N375="základní",J375,0)</f>
        <v>0</v>
      </c>
      <c r="BF375" s="232">
        <f>IF(N375="snížená",J375,0)</f>
        <v>0</v>
      </c>
      <c r="BG375" s="232">
        <f>IF(N375="zákl. přenesená",J375,0)</f>
        <v>0</v>
      </c>
      <c r="BH375" s="232">
        <f>IF(N375="sníž. přenesená",J375,0)</f>
        <v>0</v>
      </c>
      <c r="BI375" s="232">
        <f>IF(N375="nulová",J375,0)</f>
        <v>0</v>
      </c>
      <c r="BJ375" s="19" t="s">
        <v>82</v>
      </c>
      <c r="BK375" s="232">
        <f>ROUND(I375*H375,2)</f>
        <v>0</v>
      </c>
      <c r="BL375" s="19" t="s">
        <v>128</v>
      </c>
      <c r="BM375" s="231" t="s">
        <v>681</v>
      </c>
    </row>
    <row r="376" s="2" customFormat="1">
      <c r="A376" s="40"/>
      <c r="B376" s="41"/>
      <c r="C376" s="42"/>
      <c r="D376" s="233" t="s">
        <v>130</v>
      </c>
      <c r="E376" s="42"/>
      <c r="F376" s="234" t="s">
        <v>682</v>
      </c>
      <c r="G376" s="42"/>
      <c r="H376" s="42"/>
      <c r="I376" s="138"/>
      <c r="J376" s="42"/>
      <c r="K376" s="42"/>
      <c r="L376" s="46"/>
      <c r="M376" s="235"/>
      <c r="N376" s="236"/>
      <c r="O376" s="86"/>
      <c r="P376" s="86"/>
      <c r="Q376" s="86"/>
      <c r="R376" s="86"/>
      <c r="S376" s="86"/>
      <c r="T376" s="87"/>
      <c r="U376" s="40"/>
      <c r="V376" s="40"/>
      <c r="W376" s="40"/>
      <c r="X376" s="40"/>
      <c r="Y376" s="40"/>
      <c r="Z376" s="40"/>
      <c r="AA376" s="40"/>
      <c r="AB376" s="40"/>
      <c r="AC376" s="40"/>
      <c r="AD376" s="40"/>
      <c r="AE376" s="40"/>
      <c r="AT376" s="19" t="s">
        <v>130</v>
      </c>
      <c r="AU376" s="19" t="s">
        <v>84</v>
      </c>
    </row>
    <row r="377" s="2" customFormat="1" ht="24" customHeight="1">
      <c r="A377" s="40"/>
      <c r="B377" s="41"/>
      <c r="C377" s="220" t="s">
        <v>380</v>
      </c>
      <c r="D377" s="220" t="s">
        <v>123</v>
      </c>
      <c r="E377" s="221" t="s">
        <v>683</v>
      </c>
      <c r="F377" s="222" t="s">
        <v>684</v>
      </c>
      <c r="G377" s="223" t="s">
        <v>348</v>
      </c>
      <c r="H377" s="224">
        <v>5</v>
      </c>
      <c r="I377" s="225"/>
      <c r="J377" s="226">
        <f>ROUND(I377*H377,2)</f>
        <v>0</v>
      </c>
      <c r="K377" s="222" t="s">
        <v>127</v>
      </c>
      <c r="L377" s="46"/>
      <c r="M377" s="227" t="s">
        <v>21</v>
      </c>
      <c r="N377" s="228" t="s">
        <v>45</v>
      </c>
      <c r="O377" s="86"/>
      <c r="P377" s="229">
        <f>O377*H377</f>
        <v>0</v>
      </c>
      <c r="Q377" s="229">
        <v>0.0037200000000000002</v>
      </c>
      <c r="R377" s="229">
        <f>Q377*H377</f>
        <v>0.018600000000000002</v>
      </c>
      <c r="S377" s="229">
        <v>0</v>
      </c>
      <c r="T377" s="230">
        <f>S377*H377</f>
        <v>0</v>
      </c>
      <c r="U377" s="40"/>
      <c r="V377" s="40"/>
      <c r="W377" s="40"/>
      <c r="X377" s="40"/>
      <c r="Y377" s="40"/>
      <c r="Z377" s="40"/>
      <c r="AA377" s="40"/>
      <c r="AB377" s="40"/>
      <c r="AC377" s="40"/>
      <c r="AD377" s="40"/>
      <c r="AE377" s="40"/>
      <c r="AR377" s="231" t="s">
        <v>128</v>
      </c>
      <c r="AT377" s="231" t="s">
        <v>123</v>
      </c>
      <c r="AU377" s="231" t="s">
        <v>84</v>
      </c>
      <c r="AY377" s="19" t="s">
        <v>121</v>
      </c>
      <c r="BE377" s="232">
        <f>IF(N377="základní",J377,0)</f>
        <v>0</v>
      </c>
      <c r="BF377" s="232">
        <f>IF(N377="snížená",J377,0)</f>
        <v>0</v>
      </c>
      <c r="BG377" s="232">
        <f>IF(N377="zákl. přenesená",J377,0)</f>
        <v>0</v>
      </c>
      <c r="BH377" s="232">
        <f>IF(N377="sníž. přenesená",J377,0)</f>
        <v>0</v>
      </c>
      <c r="BI377" s="232">
        <f>IF(N377="nulová",J377,0)</f>
        <v>0</v>
      </c>
      <c r="BJ377" s="19" t="s">
        <v>82</v>
      </c>
      <c r="BK377" s="232">
        <f>ROUND(I377*H377,2)</f>
        <v>0</v>
      </c>
      <c r="BL377" s="19" t="s">
        <v>128</v>
      </c>
      <c r="BM377" s="231" t="s">
        <v>685</v>
      </c>
    </row>
    <row r="378" s="2" customFormat="1">
      <c r="A378" s="40"/>
      <c r="B378" s="41"/>
      <c r="C378" s="42"/>
      <c r="D378" s="233" t="s">
        <v>130</v>
      </c>
      <c r="E378" s="42"/>
      <c r="F378" s="234" t="s">
        <v>686</v>
      </c>
      <c r="G378" s="42"/>
      <c r="H378" s="42"/>
      <c r="I378" s="138"/>
      <c r="J378" s="42"/>
      <c r="K378" s="42"/>
      <c r="L378" s="46"/>
      <c r="M378" s="235"/>
      <c r="N378" s="236"/>
      <c r="O378" s="86"/>
      <c r="P378" s="86"/>
      <c r="Q378" s="86"/>
      <c r="R378" s="86"/>
      <c r="S378" s="86"/>
      <c r="T378" s="87"/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  <c r="AE378" s="40"/>
      <c r="AT378" s="19" t="s">
        <v>130</v>
      </c>
      <c r="AU378" s="19" t="s">
        <v>84</v>
      </c>
    </row>
    <row r="379" s="2" customFormat="1" ht="24" customHeight="1">
      <c r="A379" s="40"/>
      <c r="B379" s="41"/>
      <c r="C379" s="220" t="s">
        <v>385</v>
      </c>
      <c r="D379" s="220" t="s">
        <v>123</v>
      </c>
      <c r="E379" s="221" t="s">
        <v>687</v>
      </c>
      <c r="F379" s="222" t="s">
        <v>688</v>
      </c>
      <c r="G379" s="223" t="s">
        <v>348</v>
      </c>
      <c r="H379" s="224">
        <v>5</v>
      </c>
      <c r="I379" s="225"/>
      <c r="J379" s="226">
        <f>ROUND(I379*H379,2)</f>
        <v>0</v>
      </c>
      <c r="K379" s="222" t="s">
        <v>127</v>
      </c>
      <c r="L379" s="46"/>
      <c r="M379" s="227" t="s">
        <v>21</v>
      </c>
      <c r="N379" s="228" t="s">
        <v>45</v>
      </c>
      <c r="O379" s="86"/>
      <c r="P379" s="229">
        <f>O379*H379</f>
        <v>0</v>
      </c>
      <c r="Q379" s="229">
        <v>0.025250000000000002</v>
      </c>
      <c r="R379" s="229">
        <f>Q379*H379</f>
        <v>0.12625</v>
      </c>
      <c r="S379" s="229">
        <v>0</v>
      </c>
      <c r="T379" s="230">
        <f>S379*H379</f>
        <v>0</v>
      </c>
      <c r="U379" s="40"/>
      <c r="V379" s="40"/>
      <c r="W379" s="40"/>
      <c r="X379" s="40"/>
      <c r="Y379" s="40"/>
      <c r="Z379" s="40"/>
      <c r="AA379" s="40"/>
      <c r="AB379" s="40"/>
      <c r="AC379" s="40"/>
      <c r="AD379" s="40"/>
      <c r="AE379" s="40"/>
      <c r="AR379" s="231" t="s">
        <v>128</v>
      </c>
      <c r="AT379" s="231" t="s">
        <v>123</v>
      </c>
      <c r="AU379" s="231" t="s">
        <v>84</v>
      </c>
      <c r="AY379" s="19" t="s">
        <v>121</v>
      </c>
      <c r="BE379" s="232">
        <f>IF(N379="základní",J379,0)</f>
        <v>0</v>
      </c>
      <c r="BF379" s="232">
        <f>IF(N379="snížená",J379,0)</f>
        <v>0</v>
      </c>
      <c r="BG379" s="232">
        <f>IF(N379="zákl. přenesená",J379,0)</f>
        <v>0</v>
      </c>
      <c r="BH379" s="232">
        <f>IF(N379="sníž. přenesená",J379,0)</f>
        <v>0</v>
      </c>
      <c r="BI379" s="232">
        <f>IF(N379="nulová",J379,0)</f>
        <v>0</v>
      </c>
      <c r="BJ379" s="19" t="s">
        <v>82</v>
      </c>
      <c r="BK379" s="232">
        <f>ROUND(I379*H379,2)</f>
        <v>0</v>
      </c>
      <c r="BL379" s="19" t="s">
        <v>128</v>
      </c>
      <c r="BM379" s="231" t="s">
        <v>689</v>
      </c>
    </row>
    <row r="380" s="2" customFormat="1">
      <c r="A380" s="40"/>
      <c r="B380" s="41"/>
      <c r="C380" s="42"/>
      <c r="D380" s="233" t="s">
        <v>130</v>
      </c>
      <c r="E380" s="42"/>
      <c r="F380" s="234" t="s">
        <v>690</v>
      </c>
      <c r="G380" s="42"/>
      <c r="H380" s="42"/>
      <c r="I380" s="138"/>
      <c r="J380" s="42"/>
      <c r="K380" s="42"/>
      <c r="L380" s="46"/>
      <c r="M380" s="235"/>
      <c r="N380" s="236"/>
      <c r="O380" s="86"/>
      <c r="P380" s="86"/>
      <c r="Q380" s="86"/>
      <c r="R380" s="86"/>
      <c r="S380" s="86"/>
      <c r="T380" s="87"/>
      <c r="U380" s="40"/>
      <c r="V380" s="40"/>
      <c r="W380" s="40"/>
      <c r="X380" s="40"/>
      <c r="Y380" s="40"/>
      <c r="Z380" s="40"/>
      <c r="AA380" s="40"/>
      <c r="AB380" s="40"/>
      <c r="AC380" s="40"/>
      <c r="AD380" s="40"/>
      <c r="AE380" s="40"/>
      <c r="AT380" s="19" t="s">
        <v>130</v>
      </c>
      <c r="AU380" s="19" t="s">
        <v>84</v>
      </c>
    </row>
    <row r="381" s="2" customFormat="1" ht="16.5" customHeight="1">
      <c r="A381" s="40"/>
      <c r="B381" s="41"/>
      <c r="C381" s="280" t="s">
        <v>390</v>
      </c>
      <c r="D381" s="280" t="s">
        <v>261</v>
      </c>
      <c r="E381" s="281" t="s">
        <v>691</v>
      </c>
      <c r="F381" s="282" t="s">
        <v>692</v>
      </c>
      <c r="G381" s="283" t="s">
        <v>348</v>
      </c>
      <c r="H381" s="284">
        <v>5</v>
      </c>
      <c r="I381" s="285"/>
      <c r="J381" s="286">
        <f>ROUND(I381*H381,2)</f>
        <v>0</v>
      </c>
      <c r="K381" s="282" t="s">
        <v>127</v>
      </c>
      <c r="L381" s="287"/>
      <c r="M381" s="288" t="s">
        <v>21</v>
      </c>
      <c r="N381" s="289" t="s">
        <v>45</v>
      </c>
      <c r="O381" s="86"/>
      <c r="P381" s="229">
        <f>O381*H381</f>
        <v>0</v>
      </c>
      <c r="Q381" s="229">
        <v>0.00040000000000000002</v>
      </c>
      <c r="R381" s="229">
        <f>Q381*H381</f>
        <v>0.002</v>
      </c>
      <c r="S381" s="229">
        <v>0</v>
      </c>
      <c r="T381" s="230">
        <f>S381*H381</f>
        <v>0</v>
      </c>
      <c r="U381" s="40"/>
      <c r="V381" s="40"/>
      <c r="W381" s="40"/>
      <c r="X381" s="40"/>
      <c r="Y381" s="40"/>
      <c r="Z381" s="40"/>
      <c r="AA381" s="40"/>
      <c r="AB381" s="40"/>
      <c r="AC381" s="40"/>
      <c r="AD381" s="40"/>
      <c r="AE381" s="40"/>
      <c r="AR381" s="231" t="s">
        <v>169</v>
      </c>
      <c r="AT381" s="231" t="s">
        <v>261</v>
      </c>
      <c r="AU381" s="231" t="s">
        <v>84</v>
      </c>
      <c r="AY381" s="19" t="s">
        <v>121</v>
      </c>
      <c r="BE381" s="232">
        <f>IF(N381="základní",J381,0)</f>
        <v>0</v>
      </c>
      <c r="BF381" s="232">
        <f>IF(N381="snížená",J381,0)</f>
        <v>0</v>
      </c>
      <c r="BG381" s="232">
        <f>IF(N381="zákl. přenesená",J381,0)</f>
        <v>0</v>
      </c>
      <c r="BH381" s="232">
        <f>IF(N381="sníž. přenesená",J381,0)</f>
        <v>0</v>
      </c>
      <c r="BI381" s="232">
        <f>IF(N381="nulová",J381,0)</f>
        <v>0</v>
      </c>
      <c r="BJ381" s="19" t="s">
        <v>82</v>
      </c>
      <c r="BK381" s="232">
        <f>ROUND(I381*H381,2)</f>
        <v>0</v>
      </c>
      <c r="BL381" s="19" t="s">
        <v>128</v>
      </c>
      <c r="BM381" s="231" t="s">
        <v>693</v>
      </c>
    </row>
    <row r="382" s="2" customFormat="1">
      <c r="A382" s="40"/>
      <c r="B382" s="41"/>
      <c r="C382" s="42"/>
      <c r="D382" s="233" t="s">
        <v>130</v>
      </c>
      <c r="E382" s="42"/>
      <c r="F382" s="234" t="s">
        <v>692</v>
      </c>
      <c r="G382" s="42"/>
      <c r="H382" s="42"/>
      <c r="I382" s="138"/>
      <c r="J382" s="42"/>
      <c r="K382" s="42"/>
      <c r="L382" s="46"/>
      <c r="M382" s="235"/>
      <c r="N382" s="236"/>
      <c r="O382" s="86"/>
      <c r="P382" s="86"/>
      <c r="Q382" s="86"/>
      <c r="R382" s="86"/>
      <c r="S382" s="86"/>
      <c r="T382" s="87"/>
      <c r="U382" s="40"/>
      <c r="V382" s="40"/>
      <c r="W382" s="40"/>
      <c r="X382" s="40"/>
      <c r="Y382" s="40"/>
      <c r="Z382" s="40"/>
      <c r="AA382" s="40"/>
      <c r="AB382" s="40"/>
      <c r="AC382" s="40"/>
      <c r="AD382" s="40"/>
      <c r="AE382" s="40"/>
      <c r="AT382" s="19" t="s">
        <v>130</v>
      </c>
      <c r="AU382" s="19" t="s">
        <v>84</v>
      </c>
    </row>
    <row r="383" s="2" customFormat="1" ht="24" customHeight="1">
      <c r="A383" s="40"/>
      <c r="B383" s="41"/>
      <c r="C383" s="220" t="s">
        <v>394</v>
      </c>
      <c r="D383" s="220" t="s">
        <v>123</v>
      </c>
      <c r="E383" s="221" t="s">
        <v>694</v>
      </c>
      <c r="F383" s="222" t="s">
        <v>695</v>
      </c>
      <c r="G383" s="223" t="s">
        <v>348</v>
      </c>
      <c r="H383" s="224">
        <v>9</v>
      </c>
      <c r="I383" s="225"/>
      <c r="J383" s="226">
        <f>ROUND(I383*H383,2)</f>
        <v>0</v>
      </c>
      <c r="K383" s="222" t="s">
        <v>127</v>
      </c>
      <c r="L383" s="46"/>
      <c r="M383" s="227" t="s">
        <v>21</v>
      </c>
      <c r="N383" s="228" t="s">
        <v>45</v>
      </c>
      <c r="O383" s="86"/>
      <c r="P383" s="229">
        <f>O383*H383</f>
        <v>0</v>
      </c>
      <c r="Q383" s="229">
        <v>0.058029999999999998</v>
      </c>
      <c r="R383" s="229">
        <f>Q383*H383</f>
        <v>0.52227000000000001</v>
      </c>
      <c r="S383" s="229">
        <v>0</v>
      </c>
      <c r="T383" s="230">
        <f>S383*H383</f>
        <v>0</v>
      </c>
      <c r="U383" s="40"/>
      <c r="V383" s="40"/>
      <c r="W383" s="40"/>
      <c r="X383" s="40"/>
      <c r="Y383" s="40"/>
      <c r="Z383" s="40"/>
      <c r="AA383" s="40"/>
      <c r="AB383" s="40"/>
      <c r="AC383" s="40"/>
      <c r="AD383" s="40"/>
      <c r="AE383" s="40"/>
      <c r="AR383" s="231" t="s">
        <v>128</v>
      </c>
      <c r="AT383" s="231" t="s">
        <v>123</v>
      </c>
      <c r="AU383" s="231" t="s">
        <v>84</v>
      </c>
      <c r="AY383" s="19" t="s">
        <v>121</v>
      </c>
      <c r="BE383" s="232">
        <f>IF(N383="základní",J383,0)</f>
        <v>0</v>
      </c>
      <c r="BF383" s="232">
        <f>IF(N383="snížená",J383,0)</f>
        <v>0</v>
      </c>
      <c r="BG383" s="232">
        <f>IF(N383="zákl. přenesená",J383,0)</f>
        <v>0</v>
      </c>
      <c r="BH383" s="232">
        <f>IF(N383="sníž. přenesená",J383,0)</f>
        <v>0</v>
      </c>
      <c r="BI383" s="232">
        <f>IF(N383="nulová",J383,0)</f>
        <v>0</v>
      </c>
      <c r="BJ383" s="19" t="s">
        <v>82</v>
      </c>
      <c r="BK383" s="232">
        <f>ROUND(I383*H383,2)</f>
        <v>0</v>
      </c>
      <c r="BL383" s="19" t="s">
        <v>128</v>
      </c>
      <c r="BM383" s="231" t="s">
        <v>696</v>
      </c>
    </row>
    <row r="384" s="2" customFormat="1">
      <c r="A384" s="40"/>
      <c r="B384" s="41"/>
      <c r="C384" s="42"/>
      <c r="D384" s="233" t="s">
        <v>130</v>
      </c>
      <c r="E384" s="42"/>
      <c r="F384" s="234" t="s">
        <v>697</v>
      </c>
      <c r="G384" s="42"/>
      <c r="H384" s="42"/>
      <c r="I384" s="138"/>
      <c r="J384" s="42"/>
      <c r="K384" s="42"/>
      <c r="L384" s="46"/>
      <c r="M384" s="235"/>
      <c r="N384" s="236"/>
      <c r="O384" s="86"/>
      <c r="P384" s="86"/>
      <c r="Q384" s="86"/>
      <c r="R384" s="86"/>
      <c r="S384" s="86"/>
      <c r="T384" s="87"/>
      <c r="U384" s="40"/>
      <c r="V384" s="40"/>
      <c r="W384" s="40"/>
      <c r="X384" s="40"/>
      <c r="Y384" s="40"/>
      <c r="Z384" s="40"/>
      <c r="AA384" s="40"/>
      <c r="AB384" s="40"/>
      <c r="AC384" s="40"/>
      <c r="AD384" s="40"/>
      <c r="AE384" s="40"/>
      <c r="AT384" s="19" t="s">
        <v>130</v>
      </c>
      <c r="AU384" s="19" t="s">
        <v>84</v>
      </c>
    </row>
    <row r="385" s="13" customFormat="1">
      <c r="A385" s="13"/>
      <c r="B385" s="237"/>
      <c r="C385" s="238"/>
      <c r="D385" s="233" t="s">
        <v>136</v>
      </c>
      <c r="E385" s="239" t="s">
        <v>21</v>
      </c>
      <c r="F385" s="240" t="s">
        <v>176</v>
      </c>
      <c r="G385" s="238"/>
      <c r="H385" s="241">
        <v>9</v>
      </c>
      <c r="I385" s="242"/>
      <c r="J385" s="238"/>
      <c r="K385" s="238"/>
      <c r="L385" s="243"/>
      <c r="M385" s="244"/>
      <c r="N385" s="245"/>
      <c r="O385" s="245"/>
      <c r="P385" s="245"/>
      <c r="Q385" s="245"/>
      <c r="R385" s="245"/>
      <c r="S385" s="245"/>
      <c r="T385" s="246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47" t="s">
        <v>136</v>
      </c>
      <c r="AU385" s="247" t="s">
        <v>84</v>
      </c>
      <c r="AV385" s="13" t="s">
        <v>84</v>
      </c>
      <c r="AW385" s="13" t="s">
        <v>35</v>
      </c>
      <c r="AX385" s="13" t="s">
        <v>82</v>
      </c>
      <c r="AY385" s="247" t="s">
        <v>121</v>
      </c>
    </row>
    <row r="386" s="2" customFormat="1" ht="24" customHeight="1">
      <c r="A386" s="40"/>
      <c r="B386" s="41"/>
      <c r="C386" s="220" t="s">
        <v>400</v>
      </c>
      <c r="D386" s="220" t="s">
        <v>123</v>
      </c>
      <c r="E386" s="221" t="s">
        <v>698</v>
      </c>
      <c r="F386" s="222" t="s">
        <v>699</v>
      </c>
      <c r="G386" s="223" t="s">
        <v>348</v>
      </c>
      <c r="H386" s="224">
        <v>6</v>
      </c>
      <c r="I386" s="225"/>
      <c r="J386" s="226">
        <f>ROUND(I386*H386,2)</f>
        <v>0</v>
      </c>
      <c r="K386" s="222" t="s">
        <v>127</v>
      </c>
      <c r="L386" s="46"/>
      <c r="M386" s="227" t="s">
        <v>21</v>
      </c>
      <c r="N386" s="228" t="s">
        <v>45</v>
      </c>
      <c r="O386" s="86"/>
      <c r="P386" s="229">
        <f>O386*H386</f>
        <v>0</v>
      </c>
      <c r="Q386" s="229">
        <v>0.018180000000000002</v>
      </c>
      <c r="R386" s="229">
        <f>Q386*H386</f>
        <v>0.10908000000000001</v>
      </c>
      <c r="S386" s="229">
        <v>0</v>
      </c>
      <c r="T386" s="230">
        <f>S386*H386</f>
        <v>0</v>
      </c>
      <c r="U386" s="40"/>
      <c r="V386" s="40"/>
      <c r="W386" s="40"/>
      <c r="X386" s="40"/>
      <c r="Y386" s="40"/>
      <c r="Z386" s="40"/>
      <c r="AA386" s="40"/>
      <c r="AB386" s="40"/>
      <c r="AC386" s="40"/>
      <c r="AD386" s="40"/>
      <c r="AE386" s="40"/>
      <c r="AR386" s="231" t="s">
        <v>128</v>
      </c>
      <c r="AT386" s="231" t="s">
        <v>123</v>
      </c>
      <c r="AU386" s="231" t="s">
        <v>84</v>
      </c>
      <c r="AY386" s="19" t="s">
        <v>121</v>
      </c>
      <c r="BE386" s="232">
        <f>IF(N386="základní",J386,0)</f>
        <v>0</v>
      </c>
      <c r="BF386" s="232">
        <f>IF(N386="snížená",J386,0)</f>
        <v>0</v>
      </c>
      <c r="BG386" s="232">
        <f>IF(N386="zákl. přenesená",J386,0)</f>
        <v>0</v>
      </c>
      <c r="BH386" s="232">
        <f>IF(N386="sníž. přenesená",J386,0)</f>
        <v>0</v>
      </c>
      <c r="BI386" s="232">
        <f>IF(N386="nulová",J386,0)</f>
        <v>0</v>
      </c>
      <c r="BJ386" s="19" t="s">
        <v>82</v>
      </c>
      <c r="BK386" s="232">
        <f>ROUND(I386*H386,2)</f>
        <v>0</v>
      </c>
      <c r="BL386" s="19" t="s">
        <v>128</v>
      </c>
      <c r="BM386" s="231" t="s">
        <v>700</v>
      </c>
    </row>
    <row r="387" s="2" customFormat="1">
      <c r="A387" s="40"/>
      <c r="B387" s="41"/>
      <c r="C387" s="42"/>
      <c r="D387" s="233" t="s">
        <v>130</v>
      </c>
      <c r="E387" s="42"/>
      <c r="F387" s="234" t="s">
        <v>701</v>
      </c>
      <c r="G387" s="42"/>
      <c r="H387" s="42"/>
      <c r="I387" s="138"/>
      <c r="J387" s="42"/>
      <c r="K387" s="42"/>
      <c r="L387" s="46"/>
      <c r="M387" s="235"/>
      <c r="N387" s="236"/>
      <c r="O387" s="86"/>
      <c r="P387" s="86"/>
      <c r="Q387" s="86"/>
      <c r="R387" s="86"/>
      <c r="S387" s="86"/>
      <c r="T387" s="87"/>
      <c r="U387" s="40"/>
      <c r="V387" s="40"/>
      <c r="W387" s="40"/>
      <c r="X387" s="40"/>
      <c r="Y387" s="40"/>
      <c r="Z387" s="40"/>
      <c r="AA387" s="40"/>
      <c r="AB387" s="40"/>
      <c r="AC387" s="40"/>
      <c r="AD387" s="40"/>
      <c r="AE387" s="40"/>
      <c r="AT387" s="19" t="s">
        <v>130</v>
      </c>
      <c r="AU387" s="19" t="s">
        <v>84</v>
      </c>
    </row>
    <row r="388" s="13" customFormat="1">
      <c r="A388" s="13"/>
      <c r="B388" s="237"/>
      <c r="C388" s="238"/>
      <c r="D388" s="233" t="s">
        <v>136</v>
      </c>
      <c r="E388" s="239" t="s">
        <v>21</v>
      </c>
      <c r="F388" s="240" t="s">
        <v>157</v>
      </c>
      <c r="G388" s="238"/>
      <c r="H388" s="241">
        <v>6</v>
      </c>
      <c r="I388" s="242"/>
      <c r="J388" s="238"/>
      <c r="K388" s="238"/>
      <c r="L388" s="243"/>
      <c r="M388" s="244"/>
      <c r="N388" s="245"/>
      <c r="O388" s="245"/>
      <c r="P388" s="245"/>
      <c r="Q388" s="245"/>
      <c r="R388" s="245"/>
      <c r="S388" s="245"/>
      <c r="T388" s="246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47" t="s">
        <v>136</v>
      </c>
      <c r="AU388" s="247" t="s">
        <v>84</v>
      </c>
      <c r="AV388" s="13" t="s">
        <v>84</v>
      </c>
      <c r="AW388" s="13" t="s">
        <v>35</v>
      </c>
      <c r="AX388" s="13" t="s">
        <v>82</v>
      </c>
      <c r="AY388" s="247" t="s">
        <v>121</v>
      </c>
    </row>
    <row r="389" s="2" customFormat="1" ht="24" customHeight="1">
      <c r="A389" s="40"/>
      <c r="B389" s="41"/>
      <c r="C389" s="220" t="s">
        <v>406</v>
      </c>
      <c r="D389" s="220" t="s">
        <v>123</v>
      </c>
      <c r="E389" s="221" t="s">
        <v>702</v>
      </c>
      <c r="F389" s="222" t="s">
        <v>703</v>
      </c>
      <c r="G389" s="223" t="s">
        <v>348</v>
      </c>
      <c r="H389" s="224">
        <v>3</v>
      </c>
      <c r="I389" s="225"/>
      <c r="J389" s="226">
        <f>ROUND(I389*H389,2)</f>
        <v>0</v>
      </c>
      <c r="K389" s="222" t="s">
        <v>127</v>
      </c>
      <c r="L389" s="46"/>
      <c r="M389" s="227" t="s">
        <v>21</v>
      </c>
      <c r="N389" s="228" t="s">
        <v>45</v>
      </c>
      <c r="O389" s="86"/>
      <c r="P389" s="229">
        <f>O389*H389</f>
        <v>0</v>
      </c>
      <c r="Q389" s="229">
        <v>0.026720000000000001</v>
      </c>
      <c r="R389" s="229">
        <f>Q389*H389</f>
        <v>0.080160000000000009</v>
      </c>
      <c r="S389" s="229">
        <v>0</v>
      </c>
      <c r="T389" s="230">
        <f>S389*H389</f>
        <v>0</v>
      </c>
      <c r="U389" s="40"/>
      <c r="V389" s="40"/>
      <c r="W389" s="40"/>
      <c r="X389" s="40"/>
      <c r="Y389" s="40"/>
      <c r="Z389" s="40"/>
      <c r="AA389" s="40"/>
      <c r="AB389" s="40"/>
      <c r="AC389" s="40"/>
      <c r="AD389" s="40"/>
      <c r="AE389" s="40"/>
      <c r="AR389" s="231" t="s">
        <v>128</v>
      </c>
      <c r="AT389" s="231" t="s">
        <v>123</v>
      </c>
      <c r="AU389" s="231" t="s">
        <v>84</v>
      </c>
      <c r="AY389" s="19" t="s">
        <v>121</v>
      </c>
      <c r="BE389" s="232">
        <f>IF(N389="základní",J389,0)</f>
        <v>0</v>
      </c>
      <c r="BF389" s="232">
        <f>IF(N389="snížená",J389,0)</f>
        <v>0</v>
      </c>
      <c r="BG389" s="232">
        <f>IF(N389="zákl. přenesená",J389,0)</f>
        <v>0</v>
      </c>
      <c r="BH389" s="232">
        <f>IF(N389="sníž. přenesená",J389,0)</f>
        <v>0</v>
      </c>
      <c r="BI389" s="232">
        <f>IF(N389="nulová",J389,0)</f>
        <v>0</v>
      </c>
      <c r="BJ389" s="19" t="s">
        <v>82</v>
      </c>
      <c r="BK389" s="232">
        <f>ROUND(I389*H389,2)</f>
        <v>0</v>
      </c>
      <c r="BL389" s="19" t="s">
        <v>128</v>
      </c>
      <c r="BM389" s="231" t="s">
        <v>704</v>
      </c>
    </row>
    <row r="390" s="2" customFormat="1">
      <c r="A390" s="40"/>
      <c r="B390" s="41"/>
      <c r="C390" s="42"/>
      <c r="D390" s="233" t="s">
        <v>130</v>
      </c>
      <c r="E390" s="42"/>
      <c r="F390" s="234" t="s">
        <v>705</v>
      </c>
      <c r="G390" s="42"/>
      <c r="H390" s="42"/>
      <c r="I390" s="138"/>
      <c r="J390" s="42"/>
      <c r="K390" s="42"/>
      <c r="L390" s="46"/>
      <c r="M390" s="235"/>
      <c r="N390" s="236"/>
      <c r="O390" s="86"/>
      <c r="P390" s="86"/>
      <c r="Q390" s="86"/>
      <c r="R390" s="86"/>
      <c r="S390" s="86"/>
      <c r="T390" s="87"/>
      <c r="U390" s="40"/>
      <c r="V390" s="40"/>
      <c r="W390" s="40"/>
      <c r="X390" s="40"/>
      <c r="Y390" s="40"/>
      <c r="Z390" s="40"/>
      <c r="AA390" s="40"/>
      <c r="AB390" s="40"/>
      <c r="AC390" s="40"/>
      <c r="AD390" s="40"/>
      <c r="AE390" s="40"/>
      <c r="AT390" s="19" t="s">
        <v>130</v>
      </c>
      <c r="AU390" s="19" t="s">
        <v>84</v>
      </c>
    </row>
    <row r="391" s="2" customFormat="1" ht="24" customHeight="1">
      <c r="A391" s="40"/>
      <c r="B391" s="41"/>
      <c r="C391" s="220" t="s">
        <v>412</v>
      </c>
      <c r="D391" s="220" t="s">
        <v>123</v>
      </c>
      <c r="E391" s="221" t="s">
        <v>706</v>
      </c>
      <c r="F391" s="222" t="s">
        <v>707</v>
      </c>
      <c r="G391" s="223" t="s">
        <v>348</v>
      </c>
      <c r="H391" s="224">
        <v>9</v>
      </c>
      <c r="I391" s="225"/>
      <c r="J391" s="226">
        <f>ROUND(I391*H391,2)</f>
        <v>0</v>
      </c>
      <c r="K391" s="222" t="s">
        <v>127</v>
      </c>
      <c r="L391" s="46"/>
      <c r="M391" s="227" t="s">
        <v>21</v>
      </c>
      <c r="N391" s="228" t="s">
        <v>45</v>
      </c>
      <c r="O391" s="86"/>
      <c r="P391" s="229">
        <f>O391*H391</f>
        <v>0</v>
      </c>
      <c r="Q391" s="229">
        <v>0.0062199999999999998</v>
      </c>
      <c r="R391" s="229">
        <f>Q391*H391</f>
        <v>0.055980000000000002</v>
      </c>
      <c r="S391" s="229">
        <v>0</v>
      </c>
      <c r="T391" s="230">
        <f>S391*H391</f>
        <v>0</v>
      </c>
      <c r="U391" s="40"/>
      <c r="V391" s="40"/>
      <c r="W391" s="40"/>
      <c r="X391" s="40"/>
      <c r="Y391" s="40"/>
      <c r="Z391" s="40"/>
      <c r="AA391" s="40"/>
      <c r="AB391" s="40"/>
      <c r="AC391" s="40"/>
      <c r="AD391" s="40"/>
      <c r="AE391" s="40"/>
      <c r="AR391" s="231" t="s">
        <v>128</v>
      </c>
      <c r="AT391" s="231" t="s">
        <v>123</v>
      </c>
      <c r="AU391" s="231" t="s">
        <v>84</v>
      </c>
      <c r="AY391" s="19" t="s">
        <v>121</v>
      </c>
      <c r="BE391" s="232">
        <f>IF(N391="základní",J391,0)</f>
        <v>0</v>
      </c>
      <c r="BF391" s="232">
        <f>IF(N391="snížená",J391,0)</f>
        <v>0</v>
      </c>
      <c r="BG391" s="232">
        <f>IF(N391="zákl. přenesená",J391,0)</f>
        <v>0</v>
      </c>
      <c r="BH391" s="232">
        <f>IF(N391="sníž. přenesená",J391,0)</f>
        <v>0</v>
      </c>
      <c r="BI391" s="232">
        <f>IF(N391="nulová",J391,0)</f>
        <v>0</v>
      </c>
      <c r="BJ391" s="19" t="s">
        <v>82</v>
      </c>
      <c r="BK391" s="232">
        <f>ROUND(I391*H391,2)</f>
        <v>0</v>
      </c>
      <c r="BL391" s="19" t="s">
        <v>128</v>
      </c>
      <c r="BM391" s="231" t="s">
        <v>708</v>
      </c>
    </row>
    <row r="392" s="2" customFormat="1">
      <c r="A392" s="40"/>
      <c r="B392" s="41"/>
      <c r="C392" s="42"/>
      <c r="D392" s="233" t="s">
        <v>130</v>
      </c>
      <c r="E392" s="42"/>
      <c r="F392" s="234" t="s">
        <v>709</v>
      </c>
      <c r="G392" s="42"/>
      <c r="H392" s="42"/>
      <c r="I392" s="138"/>
      <c r="J392" s="42"/>
      <c r="K392" s="42"/>
      <c r="L392" s="46"/>
      <c r="M392" s="235"/>
      <c r="N392" s="236"/>
      <c r="O392" s="86"/>
      <c r="P392" s="86"/>
      <c r="Q392" s="86"/>
      <c r="R392" s="86"/>
      <c r="S392" s="86"/>
      <c r="T392" s="87"/>
      <c r="U392" s="40"/>
      <c r="V392" s="40"/>
      <c r="W392" s="40"/>
      <c r="X392" s="40"/>
      <c r="Y392" s="40"/>
      <c r="Z392" s="40"/>
      <c r="AA392" s="40"/>
      <c r="AB392" s="40"/>
      <c r="AC392" s="40"/>
      <c r="AD392" s="40"/>
      <c r="AE392" s="40"/>
      <c r="AT392" s="19" t="s">
        <v>130</v>
      </c>
      <c r="AU392" s="19" t="s">
        <v>84</v>
      </c>
    </row>
    <row r="393" s="13" customFormat="1">
      <c r="A393" s="13"/>
      <c r="B393" s="237"/>
      <c r="C393" s="238"/>
      <c r="D393" s="233" t="s">
        <v>136</v>
      </c>
      <c r="E393" s="239" t="s">
        <v>21</v>
      </c>
      <c r="F393" s="240" t="s">
        <v>176</v>
      </c>
      <c r="G393" s="238"/>
      <c r="H393" s="241">
        <v>9</v>
      </c>
      <c r="I393" s="242"/>
      <c r="J393" s="238"/>
      <c r="K393" s="238"/>
      <c r="L393" s="243"/>
      <c r="M393" s="244"/>
      <c r="N393" s="245"/>
      <c r="O393" s="245"/>
      <c r="P393" s="245"/>
      <c r="Q393" s="245"/>
      <c r="R393" s="245"/>
      <c r="S393" s="245"/>
      <c r="T393" s="246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47" t="s">
        <v>136</v>
      </c>
      <c r="AU393" s="247" t="s">
        <v>84</v>
      </c>
      <c r="AV393" s="13" t="s">
        <v>84</v>
      </c>
      <c r="AW393" s="13" t="s">
        <v>35</v>
      </c>
      <c r="AX393" s="13" t="s">
        <v>82</v>
      </c>
      <c r="AY393" s="247" t="s">
        <v>121</v>
      </c>
    </row>
    <row r="394" s="2" customFormat="1" ht="24" customHeight="1">
      <c r="A394" s="40"/>
      <c r="B394" s="41"/>
      <c r="C394" s="220" t="s">
        <v>418</v>
      </c>
      <c r="D394" s="220" t="s">
        <v>123</v>
      </c>
      <c r="E394" s="221" t="s">
        <v>710</v>
      </c>
      <c r="F394" s="222" t="s">
        <v>711</v>
      </c>
      <c r="G394" s="223" t="s">
        <v>348</v>
      </c>
      <c r="H394" s="224">
        <v>9</v>
      </c>
      <c r="I394" s="225"/>
      <c r="J394" s="226">
        <f>ROUND(I394*H394,2)</f>
        <v>0</v>
      </c>
      <c r="K394" s="222" t="s">
        <v>127</v>
      </c>
      <c r="L394" s="46"/>
      <c r="M394" s="227" t="s">
        <v>21</v>
      </c>
      <c r="N394" s="228" t="s">
        <v>45</v>
      </c>
      <c r="O394" s="86"/>
      <c r="P394" s="229">
        <f>O394*H394</f>
        <v>0</v>
      </c>
      <c r="Q394" s="229">
        <v>0</v>
      </c>
      <c r="R394" s="229">
        <f>Q394*H394</f>
        <v>0</v>
      </c>
      <c r="S394" s="229">
        <v>0</v>
      </c>
      <c r="T394" s="230">
        <f>S394*H394</f>
        <v>0</v>
      </c>
      <c r="U394" s="40"/>
      <c r="V394" s="40"/>
      <c r="W394" s="40"/>
      <c r="X394" s="40"/>
      <c r="Y394" s="40"/>
      <c r="Z394" s="40"/>
      <c r="AA394" s="40"/>
      <c r="AB394" s="40"/>
      <c r="AC394" s="40"/>
      <c r="AD394" s="40"/>
      <c r="AE394" s="40"/>
      <c r="AR394" s="231" t="s">
        <v>128</v>
      </c>
      <c r="AT394" s="231" t="s">
        <v>123</v>
      </c>
      <c r="AU394" s="231" t="s">
        <v>84</v>
      </c>
      <c r="AY394" s="19" t="s">
        <v>121</v>
      </c>
      <c r="BE394" s="232">
        <f>IF(N394="základní",J394,0)</f>
        <v>0</v>
      </c>
      <c r="BF394" s="232">
        <f>IF(N394="snížená",J394,0)</f>
        <v>0</v>
      </c>
      <c r="BG394" s="232">
        <f>IF(N394="zákl. přenesená",J394,0)</f>
        <v>0</v>
      </c>
      <c r="BH394" s="232">
        <f>IF(N394="sníž. přenesená",J394,0)</f>
        <v>0</v>
      </c>
      <c r="BI394" s="232">
        <f>IF(N394="nulová",J394,0)</f>
        <v>0</v>
      </c>
      <c r="BJ394" s="19" t="s">
        <v>82</v>
      </c>
      <c r="BK394" s="232">
        <f>ROUND(I394*H394,2)</f>
        <v>0</v>
      </c>
      <c r="BL394" s="19" t="s">
        <v>128</v>
      </c>
      <c r="BM394" s="231" t="s">
        <v>712</v>
      </c>
    </row>
    <row r="395" s="2" customFormat="1">
      <c r="A395" s="40"/>
      <c r="B395" s="41"/>
      <c r="C395" s="42"/>
      <c r="D395" s="233" t="s">
        <v>130</v>
      </c>
      <c r="E395" s="42"/>
      <c r="F395" s="234" t="s">
        <v>713</v>
      </c>
      <c r="G395" s="42"/>
      <c r="H395" s="42"/>
      <c r="I395" s="138"/>
      <c r="J395" s="42"/>
      <c r="K395" s="42"/>
      <c r="L395" s="46"/>
      <c r="M395" s="235"/>
      <c r="N395" s="236"/>
      <c r="O395" s="86"/>
      <c r="P395" s="86"/>
      <c r="Q395" s="86"/>
      <c r="R395" s="86"/>
      <c r="S395" s="86"/>
      <c r="T395" s="87"/>
      <c r="U395" s="40"/>
      <c r="V395" s="40"/>
      <c r="W395" s="40"/>
      <c r="X395" s="40"/>
      <c r="Y395" s="40"/>
      <c r="Z395" s="40"/>
      <c r="AA395" s="40"/>
      <c r="AB395" s="40"/>
      <c r="AC395" s="40"/>
      <c r="AD395" s="40"/>
      <c r="AE395" s="40"/>
      <c r="AT395" s="19" t="s">
        <v>130</v>
      </c>
      <c r="AU395" s="19" t="s">
        <v>84</v>
      </c>
    </row>
    <row r="396" s="13" customFormat="1">
      <c r="A396" s="13"/>
      <c r="B396" s="237"/>
      <c r="C396" s="238"/>
      <c r="D396" s="233" t="s">
        <v>136</v>
      </c>
      <c r="E396" s="239" t="s">
        <v>21</v>
      </c>
      <c r="F396" s="240" t="s">
        <v>176</v>
      </c>
      <c r="G396" s="238"/>
      <c r="H396" s="241">
        <v>9</v>
      </c>
      <c r="I396" s="242"/>
      <c r="J396" s="238"/>
      <c r="K396" s="238"/>
      <c r="L396" s="243"/>
      <c r="M396" s="244"/>
      <c r="N396" s="245"/>
      <c r="O396" s="245"/>
      <c r="P396" s="245"/>
      <c r="Q396" s="245"/>
      <c r="R396" s="245"/>
      <c r="S396" s="245"/>
      <c r="T396" s="246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47" t="s">
        <v>136</v>
      </c>
      <c r="AU396" s="247" t="s">
        <v>84</v>
      </c>
      <c r="AV396" s="13" t="s">
        <v>84</v>
      </c>
      <c r="AW396" s="13" t="s">
        <v>35</v>
      </c>
      <c r="AX396" s="13" t="s">
        <v>82</v>
      </c>
      <c r="AY396" s="247" t="s">
        <v>121</v>
      </c>
    </row>
    <row r="397" s="2" customFormat="1" ht="24" customHeight="1">
      <c r="A397" s="40"/>
      <c r="B397" s="41"/>
      <c r="C397" s="220" t="s">
        <v>423</v>
      </c>
      <c r="D397" s="220" t="s">
        <v>123</v>
      </c>
      <c r="E397" s="221" t="s">
        <v>714</v>
      </c>
      <c r="F397" s="222" t="s">
        <v>715</v>
      </c>
      <c r="G397" s="223" t="s">
        <v>348</v>
      </c>
      <c r="H397" s="224">
        <v>9</v>
      </c>
      <c r="I397" s="225"/>
      <c r="J397" s="226">
        <f>ROUND(I397*H397,2)</f>
        <v>0</v>
      </c>
      <c r="K397" s="222" t="s">
        <v>127</v>
      </c>
      <c r="L397" s="46"/>
      <c r="M397" s="227" t="s">
        <v>21</v>
      </c>
      <c r="N397" s="228" t="s">
        <v>45</v>
      </c>
      <c r="O397" s="86"/>
      <c r="P397" s="229">
        <f>O397*H397</f>
        <v>0</v>
      </c>
      <c r="Q397" s="229">
        <v>0.035349999999999999</v>
      </c>
      <c r="R397" s="229">
        <f>Q397*H397</f>
        <v>0.31814999999999999</v>
      </c>
      <c r="S397" s="229">
        <v>0</v>
      </c>
      <c r="T397" s="230">
        <f>S397*H397</f>
        <v>0</v>
      </c>
      <c r="U397" s="40"/>
      <c r="V397" s="40"/>
      <c r="W397" s="40"/>
      <c r="X397" s="40"/>
      <c r="Y397" s="40"/>
      <c r="Z397" s="40"/>
      <c r="AA397" s="40"/>
      <c r="AB397" s="40"/>
      <c r="AC397" s="40"/>
      <c r="AD397" s="40"/>
      <c r="AE397" s="40"/>
      <c r="AR397" s="231" t="s">
        <v>128</v>
      </c>
      <c r="AT397" s="231" t="s">
        <v>123</v>
      </c>
      <c r="AU397" s="231" t="s">
        <v>84</v>
      </c>
      <c r="AY397" s="19" t="s">
        <v>121</v>
      </c>
      <c r="BE397" s="232">
        <f>IF(N397="základní",J397,0)</f>
        <v>0</v>
      </c>
      <c r="BF397" s="232">
        <f>IF(N397="snížená",J397,0)</f>
        <v>0</v>
      </c>
      <c r="BG397" s="232">
        <f>IF(N397="zákl. přenesená",J397,0)</f>
        <v>0</v>
      </c>
      <c r="BH397" s="232">
        <f>IF(N397="sníž. přenesená",J397,0)</f>
        <v>0</v>
      </c>
      <c r="BI397" s="232">
        <f>IF(N397="nulová",J397,0)</f>
        <v>0</v>
      </c>
      <c r="BJ397" s="19" t="s">
        <v>82</v>
      </c>
      <c r="BK397" s="232">
        <f>ROUND(I397*H397,2)</f>
        <v>0</v>
      </c>
      <c r="BL397" s="19" t="s">
        <v>128</v>
      </c>
      <c r="BM397" s="231" t="s">
        <v>716</v>
      </c>
    </row>
    <row r="398" s="2" customFormat="1">
      <c r="A398" s="40"/>
      <c r="B398" s="41"/>
      <c r="C398" s="42"/>
      <c r="D398" s="233" t="s">
        <v>130</v>
      </c>
      <c r="E398" s="42"/>
      <c r="F398" s="234" t="s">
        <v>717</v>
      </c>
      <c r="G398" s="42"/>
      <c r="H398" s="42"/>
      <c r="I398" s="138"/>
      <c r="J398" s="42"/>
      <c r="K398" s="42"/>
      <c r="L398" s="46"/>
      <c r="M398" s="235"/>
      <c r="N398" s="236"/>
      <c r="O398" s="86"/>
      <c r="P398" s="86"/>
      <c r="Q398" s="86"/>
      <c r="R398" s="86"/>
      <c r="S398" s="86"/>
      <c r="T398" s="87"/>
      <c r="U398" s="40"/>
      <c r="V398" s="40"/>
      <c r="W398" s="40"/>
      <c r="X398" s="40"/>
      <c r="Y398" s="40"/>
      <c r="Z398" s="40"/>
      <c r="AA398" s="40"/>
      <c r="AB398" s="40"/>
      <c r="AC398" s="40"/>
      <c r="AD398" s="40"/>
      <c r="AE398" s="40"/>
      <c r="AT398" s="19" t="s">
        <v>130</v>
      </c>
      <c r="AU398" s="19" t="s">
        <v>84</v>
      </c>
    </row>
    <row r="399" s="13" customFormat="1">
      <c r="A399" s="13"/>
      <c r="B399" s="237"/>
      <c r="C399" s="238"/>
      <c r="D399" s="233" t="s">
        <v>136</v>
      </c>
      <c r="E399" s="239" t="s">
        <v>21</v>
      </c>
      <c r="F399" s="240" t="s">
        <v>176</v>
      </c>
      <c r="G399" s="238"/>
      <c r="H399" s="241">
        <v>9</v>
      </c>
      <c r="I399" s="242"/>
      <c r="J399" s="238"/>
      <c r="K399" s="238"/>
      <c r="L399" s="243"/>
      <c r="M399" s="244"/>
      <c r="N399" s="245"/>
      <c r="O399" s="245"/>
      <c r="P399" s="245"/>
      <c r="Q399" s="245"/>
      <c r="R399" s="245"/>
      <c r="S399" s="245"/>
      <c r="T399" s="246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47" t="s">
        <v>136</v>
      </c>
      <c r="AU399" s="247" t="s">
        <v>84</v>
      </c>
      <c r="AV399" s="13" t="s">
        <v>84</v>
      </c>
      <c r="AW399" s="13" t="s">
        <v>35</v>
      </c>
      <c r="AX399" s="13" t="s">
        <v>82</v>
      </c>
      <c r="AY399" s="247" t="s">
        <v>121</v>
      </c>
    </row>
    <row r="400" s="2" customFormat="1" ht="16.5" customHeight="1">
      <c r="A400" s="40"/>
      <c r="B400" s="41"/>
      <c r="C400" s="220" t="s">
        <v>428</v>
      </c>
      <c r="D400" s="220" t="s">
        <v>123</v>
      </c>
      <c r="E400" s="221" t="s">
        <v>429</v>
      </c>
      <c r="F400" s="222" t="s">
        <v>718</v>
      </c>
      <c r="G400" s="223" t="s">
        <v>431</v>
      </c>
      <c r="H400" s="224">
        <v>14</v>
      </c>
      <c r="I400" s="225"/>
      <c r="J400" s="226">
        <f>ROUND(I400*H400,2)</f>
        <v>0</v>
      </c>
      <c r="K400" s="222" t="s">
        <v>21</v>
      </c>
      <c r="L400" s="46"/>
      <c r="M400" s="227" t="s">
        <v>21</v>
      </c>
      <c r="N400" s="228" t="s">
        <v>45</v>
      </c>
      <c r="O400" s="86"/>
      <c r="P400" s="229">
        <f>O400*H400</f>
        <v>0</v>
      </c>
      <c r="Q400" s="229">
        <v>0</v>
      </c>
      <c r="R400" s="229">
        <f>Q400*H400</f>
        <v>0</v>
      </c>
      <c r="S400" s="229">
        <v>0</v>
      </c>
      <c r="T400" s="230">
        <f>S400*H400</f>
        <v>0</v>
      </c>
      <c r="U400" s="40"/>
      <c r="V400" s="40"/>
      <c r="W400" s="40"/>
      <c r="X400" s="40"/>
      <c r="Y400" s="40"/>
      <c r="Z400" s="40"/>
      <c r="AA400" s="40"/>
      <c r="AB400" s="40"/>
      <c r="AC400" s="40"/>
      <c r="AD400" s="40"/>
      <c r="AE400" s="40"/>
      <c r="AR400" s="231" t="s">
        <v>128</v>
      </c>
      <c r="AT400" s="231" t="s">
        <v>123</v>
      </c>
      <c r="AU400" s="231" t="s">
        <v>84</v>
      </c>
      <c r="AY400" s="19" t="s">
        <v>121</v>
      </c>
      <c r="BE400" s="232">
        <f>IF(N400="základní",J400,0)</f>
        <v>0</v>
      </c>
      <c r="BF400" s="232">
        <f>IF(N400="snížená",J400,0)</f>
        <v>0</v>
      </c>
      <c r="BG400" s="232">
        <f>IF(N400="zákl. přenesená",J400,0)</f>
        <v>0</v>
      </c>
      <c r="BH400" s="232">
        <f>IF(N400="sníž. přenesená",J400,0)</f>
        <v>0</v>
      </c>
      <c r="BI400" s="232">
        <f>IF(N400="nulová",J400,0)</f>
        <v>0</v>
      </c>
      <c r="BJ400" s="19" t="s">
        <v>82</v>
      </c>
      <c r="BK400" s="232">
        <f>ROUND(I400*H400,2)</f>
        <v>0</v>
      </c>
      <c r="BL400" s="19" t="s">
        <v>128</v>
      </c>
      <c r="BM400" s="231" t="s">
        <v>719</v>
      </c>
    </row>
    <row r="401" s="2" customFormat="1">
      <c r="A401" s="40"/>
      <c r="B401" s="41"/>
      <c r="C401" s="42"/>
      <c r="D401" s="233" t="s">
        <v>130</v>
      </c>
      <c r="E401" s="42"/>
      <c r="F401" s="234" t="s">
        <v>720</v>
      </c>
      <c r="G401" s="42"/>
      <c r="H401" s="42"/>
      <c r="I401" s="138"/>
      <c r="J401" s="42"/>
      <c r="K401" s="42"/>
      <c r="L401" s="46"/>
      <c r="M401" s="235"/>
      <c r="N401" s="236"/>
      <c r="O401" s="86"/>
      <c r="P401" s="86"/>
      <c r="Q401" s="86"/>
      <c r="R401" s="86"/>
      <c r="S401" s="86"/>
      <c r="T401" s="87"/>
      <c r="U401" s="40"/>
      <c r="V401" s="40"/>
      <c r="W401" s="40"/>
      <c r="X401" s="40"/>
      <c r="Y401" s="40"/>
      <c r="Z401" s="40"/>
      <c r="AA401" s="40"/>
      <c r="AB401" s="40"/>
      <c r="AC401" s="40"/>
      <c r="AD401" s="40"/>
      <c r="AE401" s="40"/>
      <c r="AT401" s="19" t="s">
        <v>130</v>
      </c>
      <c r="AU401" s="19" t="s">
        <v>84</v>
      </c>
    </row>
    <row r="402" s="13" customFormat="1">
      <c r="A402" s="13"/>
      <c r="B402" s="237"/>
      <c r="C402" s="238"/>
      <c r="D402" s="233" t="s">
        <v>136</v>
      </c>
      <c r="E402" s="239" t="s">
        <v>21</v>
      </c>
      <c r="F402" s="240" t="s">
        <v>208</v>
      </c>
      <c r="G402" s="238"/>
      <c r="H402" s="241">
        <v>14</v>
      </c>
      <c r="I402" s="242"/>
      <c r="J402" s="238"/>
      <c r="K402" s="238"/>
      <c r="L402" s="243"/>
      <c r="M402" s="244"/>
      <c r="N402" s="245"/>
      <c r="O402" s="245"/>
      <c r="P402" s="245"/>
      <c r="Q402" s="245"/>
      <c r="R402" s="245"/>
      <c r="S402" s="245"/>
      <c r="T402" s="246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47" t="s">
        <v>136</v>
      </c>
      <c r="AU402" s="247" t="s">
        <v>84</v>
      </c>
      <c r="AV402" s="13" t="s">
        <v>84</v>
      </c>
      <c r="AW402" s="13" t="s">
        <v>35</v>
      </c>
      <c r="AX402" s="13" t="s">
        <v>82</v>
      </c>
      <c r="AY402" s="247" t="s">
        <v>121</v>
      </c>
    </row>
    <row r="403" s="12" customFormat="1" ht="22.8" customHeight="1">
      <c r="A403" s="12"/>
      <c r="B403" s="204"/>
      <c r="C403" s="205"/>
      <c r="D403" s="206" t="s">
        <v>73</v>
      </c>
      <c r="E403" s="218" t="s">
        <v>176</v>
      </c>
      <c r="F403" s="218" t="s">
        <v>449</v>
      </c>
      <c r="G403" s="205"/>
      <c r="H403" s="205"/>
      <c r="I403" s="208"/>
      <c r="J403" s="219">
        <f>BK403</f>
        <v>0</v>
      </c>
      <c r="K403" s="205"/>
      <c r="L403" s="210"/>
      <c r="M403" s="211"/>
      <c r="N403" s="212"/>
      <c r="O403" s="212"/>
      <c r="P403" s="213">
        <f>SUM(P404:P423)</f>
        <v>0</v>
      </c>
      <c r="Q403" s="212"/>
      <c r="R403" s="213">
        <f>SUM(R404:R423)</f>
        <v>275.95298500000001</v>
      </c>
      <c r="S403" s="212"/>
      <c r="T403" s="214">
        <f>SUM(T404:T423)</f>
        <v>0</v>
      </c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R403" s="215" t="s">
        <v>82</v>
      </c>
      <c r="AT403" s="216" t="s">
        <v>73</v>
      </c>
      <c r="AU403" s="216" t="s">
        <v>82</v>
      </c>
      <c r="AY403" s="215" t="s">
        <v>121</v>
      </c>
      <c r="BK403" s="217">
        <f>SUM(BK404:BK423)</f>
        <v>0</v>
      </c>
    </row>
    <row r="404" s="2" customFormat="1" ht="24" customHeight="1">
      <c r="A404" s="40"/>
      <c r="B404" s="41"/>
      <c r="C404" s="220" t="s">
        <v>435</v>
      </c>
      <c r="D404" s="220" t="s">
        <v>123</v>
      </c>
      <c r="E404" s="221" t="s">
        <v>451</v>
      </c>
      <c r="F404" s="222" t="s">
        <v>452</v>
      </c>
      <c r="G404" s="223" t="s">
        <v>153</v>
      </c>
      <c r="H404" s="224">
        <v>28</v>
      </c>
      <c r="I404" s="225"/>
      <c r="J404" s="226">
        <f>ROUND(I404*H404,2)</f>
        <v>0</v>
      </c>
      <c r="K404" s="222" t="s">
        <v>127</v>
      </c>
      <c r="L404" s="46"/>
      <c r="M404" s="227" t="s">
        <v>21</v>
      </c>
      <c r="N404" s="228" t="s">
        <v>45</v>
      </c>
      <c r="O404" s="86"/>
      <c r="P404" s="229">
        <f>O404*H404</f>
        <v>0</v>
      </c>
      <c r="Q404" s="229">
        <v>0.11519</v>
      </c>
      <c r="R404" s="229">
        <f>Q404*H404</f>
        <v>3.22532</v>
      </c>
      <c r="S404" s="229">
        <v>0</v>
      </c>
      <c r="T404" s="230">
        <f>S404*H404</f>
        <v>0</v>
      </c>
      <c r="U404" s="40"/>
      <c r="V404" s="40"/>
      <c r="W404" s="40"/>
      <c r="X404" s="40"/>
      <c r="Y404" s="40"/>
      <c r="Z404" s="40"/>
      <c r="AA404" s="40"/>
      <c r="AB404" s="40"/>
      <c r="AC404" s="40"/>
      <c r="AD404" s="40"/>
      <c r="AE404" s="40"/>
      <c r="AR404" s="231" t="s">
        <v>128</v>
      </c>
      <c r="AT404" s="231" t="s">
        <v>123</v>
      </c>
      <c r="AU404" s="231" t="s">
        <v>84</v>
      </c>
      <c r="AY404" s="19" t="s">
        <v>121</v>
      </c>
      <c r="BE404" s="232">
        <f>IF(N404="základní",J404,0)</f>
        <v>0</v>
      </c>
      <c r="BF404" s="232">
        <f>IF(N404="snížená",J404,0)</f>
        <v>0</v>
      </c>
      <c r="BG404" s="232">
        <f>IF(N404="zákl. přenesená",J404,0)</f>
        <v>0</v>
      </c>
      <c r="BH404" s="232">
        <f>IF(N404="sníž. přenesená",J404,0)</f>
        <v>0</v>
      </c>
      <c r="BI404" s="232">
        <f>IF(N404="nulová",J404,0)</f>
        <v>0</v>
      </c>
      <c r="BJ404" s="19" t="s">
        <v>82</v>
      </c>
      <c r="BK404" s="232">
        <f>ROUND(I404*H404,2)</f>
        <v>0</v>
      </c>
      <c r="BL404" s="19" t="s">
        <v>128</v>
      </c>
      <c r="BM404" s="231" t="s">
        <v>721</v>
      </c>
    </row>
    <row r="405" s="2" customFormat="1">
      <c r="A405" s="40"/>
      <c r="B405" s="41"/>
      <c r="C405" s="42"/>
      <c r="D405" s="233" t="s">
        <v>130</v>
      </c>
      <c r="E405" s="42"/>
      <c r="F405" s="234" t="s">
        <v>454</v>
      </c>
      <c r="G405" s="42"/>
      <c r="H405" s="42"/>
      <c r="I405" s="138"/>
      <c r="J405" s="42"/>
      <c r="K405" s="42"/>
      <c r="L405" s="46"/>
      <c r="M405" s="235"/>
      <c r="N405" s="236"/>
      <c r="O405" s="86"/>
      <c r="P405" s="86"/>
      <c r="Q405" s="86"/>
      <c r="R405" s="86"/>
      <c r="S405" s="86"/>
      <c r="T405" s="87"/>
      <c r="U405" s="40"/>
      <c r="V405" s="40"/>
      <c r="W405" s="40"/>
      <c r="X405" s="40"/>
      <c r="Y405" s="40"/>
      <c r="Z405" s="40"/>
      <c r="AA405" s="40"/>
      <c r="AB405" s="40"/>
      <c r="AC405" s="40"/>
      <c r="AD405" s="40"/>
      <c r="AE405" s="40"/>
      <c r="AT405" s="19" t="s">
        <v>130</v>
      </c>
      <c r="AU405" s="19" t="s">
        <v>84</v>
      </c>
    </row>
    <row r="406" s="13" customFormat="1">
      <c r="A406" s="13"/>
      <c r="B406" s="237"/>
      <c r="C406" s="238"/>
      <c r="D406" s="233" t="s">
        <v>136</v>
      </c>
      <c r="E406" s="239" t="s">
        <v>21</v>
      </c>
      <c r="F406" s="240" t="s">
        <v>565</v>
      </c>
      <c r="G406" s="238"/>
      <c r="H406" s="241">
        <v>28</v>
      </c>
      <c r="I406" s="242"/>
      <c r="J406" s="238"/>
      <c r="K406" s="238"/>
      <c r="L406" s="243"/>
      <c r="M406" s="244"/>
      <c r="N406" s="245"/>
      <c r="O406" s="245"/>
      <c r="P406" s="245"/>
      <c r="Q406" s="245"/>
      <c r="R406" s="245"/>
      <c r="S406" s="245"/>
      <c r="T406" s="246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47" t="s">
        <v>136</v>
      </c>
      <c r="AU406" s="247" t="s">
        <v>84</v>
      </c>
      <c r="AV406" s="13" t="s">
        <v>84</v>
      </c>
      <c r="AW406" s="13" t="s">
        <v>35</v>
      </c>
      <c r="AX406" s="13" t="s">
        <v>82</v>
      </c>
      <c r="AY406" s="247" t="s">
        <v>121</v>
      </c>
    </row>
    <row r="407" s="2" customFormat="1" ht="16.5" customHeight="1">
      <c r="A407" s="40"/>
      <c r="B407" s="41"/>
      <c r="C407" s="280" t="s">
        <v>439</v>
      </c>
      <c r="D407" s="280" t="s">
        <v>261</v>
      </c>
      <c r="E407" s="281" t="s">
        <v>456</v>
      </c>
      <c r="F407" s="282" t="s">
        <v>457</v>
      </c>
      <c r="G407" s="283" t="s">
        <v>348</v>
      </c>
      <c r="H407" s="284">
        <v>28</v>
      </c>
      <c r="I407" s="285"/>
      <c r="J407" s="286">
        <f>ROUND(I407*H407,2)</f>
        <v>0</v>
      </c>
      <c r="K407" s="282" t="s">
        <v>127</v>
      </c>
      <c r="L407" s="287"/>
      <c r="M407" s="288" t="s">
        <v>21</v>
      </c>
      <c r="N407" s="289" t="s">
        <v>45</v>
      </c>
      <c r="O407" s="86"/>
      <c r="P407" s="229">
        <f>O407*H407</f>
        <v>0</v>
      </c>
      <c r="Q407" s="229">
        <v>0.081000000000000003</v>
      </c>
      <c r="R407" s="229">
        <f>Q407*H407</f>
        <v>2.2680000000000002</v>
      </c>
      <c r="S407" s="229">
        <v>0</v>
      </c>
      <c r="T407" s="230">
        <f>S407*H407</f>
        <v>0</v>
      </c>
      <c r="U407" s="40"/>
      <c r="V407" s="40"/>
      <c r="W407" s="40"/>
      <c r="X407" s="40"/>
      <c r="Y407" s="40"/>
      <c r="Z407" s="40"/>
      <c r="AA407" s="40"/>
      <c r="AB407" s="40"/>
      <c r="AC407" s="40"/>
      <c r="AD407" s="40"/>
      <c r="AE407" s="40"/>
      <c r="AR407" s="231" t="s">
        <v>169</v>
      </c>
      <c r="AT407" s="231" t="s">
        <v>261</v>
      </c>
      <c r="AU407" s="231" t="s">
        <v>84</v>
      </c>
      <c r="AY407" s="19" t="s">
        <v>121</v>
      </c>
      <c r="BE407" s="232">
        <f>IF(N407="základní",J407,0)</f>
        <v>0</v>
      </c>
      <c r="BF407" s="232">
        <f>IF(N407="snížená",J407,0)</f>
        <v>0</v>
      </c>
      <c r="BG407" s="232">
        <f>IF(N407="zákl. přenesená",J407,0)</f>
        <v>0</v>
      </c>
      <c r="BH407" s="232">
        <f>IF(N407="sníž. přenesená",J407,0)</f>
        <v>0</v>
      </c>
      <c r="BI407" s="232">
        <f>IF(N407="nulová",J407,0)</f>
        <v>0</v>
      </c>
      <c r="BJ407" s="19" t="s">
        <v>82</v>
      </c>
      <c r="BK407" s="232">
        <f>ROUND(I407*H407,2)</f>
        <v>0</v>
      </c>
      <c r="BL407" s="19" t="s">
        <v>128</v>
      </c>
      <c r="BM407" s="231" t="s">
        <v>722</v>
      </c>
    </row>
    <row r="408" s="2" customFormat="1">
      <c r="A408" s="40"/>
      <c r="B408" s="41"/>
      <c r="C408" s="42"/>
      <c r="D408" s="233" t="s">
        <v>130</v>
      </c>
      <c r="E408" s="42"/>
      <c r="F408" s="234" t="s">
        <v>457</v>
      </c>
      <c r="G408" s="42"/>
      <c r="H408" s="42"/>
      <c r="I408" s="138"/>
      <c r="J408" s="42"/>
      <c r="K408" s="42"/>
      <c r="L408" s="46"/>
      <c r="M408" s="235"/>
      <c r="N408" s="236"/>
      <c r="O408" s="86"/>
      <c r="P408" s="86"/>
      <c r="Q408" s="86"/>
      <c r="R408" s="86"/>
      <c r="S408" s="86"/>
      <c r="T408" s="87"/>
      <c r="U408" s="40"/>
      <c r="V408" s="40"/>
      <c r="W408" s="40"/>
      <c r="X408" s="40"/>
      <c r="Y408" s="40"/>
      <c r="Z408" s="40"/>
      <c r="AA408" s="40"/>
      <c r="AB408" s="40"/>
      <c r="AC408" s="40"/>
      <c r="AD408" s="40"/>
      <c r="AE408" s="40"/>
      <c r="AT408" s="19" t="s">
        <v>130</v>
      </c>
      <c r="AU408" s="19" t="s">
        <v>84</v>
      </c>
    </row>
    <row r="409" s="13" customFormat="1">
      <c r="A409" s="13"/>
      <c r="B409" s="237"/>
      <c r="C409" s="238"/>
      <c r="D409" s="233" t="s">
        <v>136</v>
      </c>
      <c r="E409" s="239" t="s">
        <v>21</v>
      </c>
      <c r="F409" s="240" t="s">
        <v>565</v>
      </c>
      <c r="G409" s="238"/>
      <c r="H409" s="241">
        <v>28</v>
      </c>
      <c r="I409" s="242"/>
      <c r="J409" s="238"/>
      <c r="K409" s="238"/>
      <c r="L409" s="243"/>
      <c r="M409" s="244"/>
      <c r="N409" s="245"/>
      <c r="O409" s="245"/>
      <c r="P409" s="245"/>
      <c r="Q409" s="245"/>
      <c r="R409" s="245"/>
      <c r="S409" s="245"/>
      <c r="T409" s="246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247" t="s">
        <v>136</v>
      </c>
      <c r="AU409" s="247" t="s">
        <v>84</v>
      </c>
      <c r="AV409" s="13" t="s">
        <v>84</v>
      </c>
      <c r="AW409" s="13" t="s">
        <v>35</v>
      </c>
      <c r="AX409" s="13" t="s">
        <v>82</v>
      </c>
      <c r="AY409" s="247" t="s">
        <v>121</v>
      </c>
    </row>
    <row r="410" s="2" customFormat="1" ht="24" customHeight="1">
      <c r="A410" s="40"/>
      <c r="B410" s="41"/>
      <c r="C410" s="220" t="s">
        <v>445</v>
      </c>
      <c r="D410" s="220" t="s">
        <v>123</v>
      </c>
      <c r="E410" s="221" t="s">
        <v>460</v>
      </c>
      <c r="F410" s="222" t="s">
        <v>461</v>
      </c>
      <c r="G410" s="223" t="s">
        <v>172</v>
      </c>
      <c r="H410" s="224">
        <v>1.75</v>
      </c>
      <c r="I410" s="225"/>
      <c r="J410" s="226">
        <f>ROUND(I410*H410,2)</f>
        <v>0</v>
      </c>
      <c r="K410" s="222" t="s">
        <v>127</v>
      </c>
      <c r="L410" s="46"/>
      <c r="M410" s="227" t="s">
        <v>21</v>
      </c>
      <c r="N410" s="228" t="s">
        <v>45</v>
      </c>
      <c r="O410" s="86"/>
      <c r="P410" s="229">
        <f>O410*H410</f>
        <v>0</v>
      </c>
      <c r="Q410" s="229">
        <v>2.2563399999999998</v>
      </c>
      <c r="R410" s="229">
        <f>Q410*H410</f>
        <v>3.9485949999999996</v>
      </c>
      <c r="S410" s="229">
        <v>0</v>
      </c>
      <c r="T410" s="230">
        <f>S410*H410</f>
        <v>0</v>
      </c>
      <c r="U410" s="40"/>
      <c r="V410" s="40"/>
      <c r="W410" s="40"/>
      <c r="X410" s="40"/>
      <c r="Y410" s="40"/>
      <c r="Z410" s="40"/>
      <c r="AA410" s="40"/>
      <c r="AB410" s="40"/>
      <c r="AC410" s="40"/>
      <c r="AD410" s="40"/>
      <c r="AE410" s="40"/>
      <c r="AR410" s="231" t="s">
        <v>128</v>
      </c>
      <c r="AT410" s="231" t="s">
        <v>123</v>
      </c>
      <c r="AU410" s="231" t="s">
        <v>84</v>
      </c>
      <c r="AY410" s="19" t="s">
        <v>121</v>
      </c>
      <c r="BE410" s="232">
        <f>IF(N410="základní",J410,0)</f>
        <v>0</v>
      </c>
      <c r="BF410" s="232">
        <f>IF(N410="snížená",J410,0)</f>
        <v>0</v>
      </c>
      <c r="BG410" s="232">
        <f>IF(N410="zákl. přenesená",J410,0)</f>
        <v>0</v>
      </c>
      <c r="BH410" s="232">
        <f>IF(N410="sníž. přenesená",J410,0)</f>
        <v>0</v>
      </c>
      <c r="BI410" s="232">
        <f>IF(N410="nulová",J410,0)</f>
        <v>0</v>
      </c>
      <c r="BJ410" s="19" t="s">
        <v>82</v>
      </c>
      <c r="BK410" s="232">
        <f>ROUND(I410*H410,2)</f>
        <v>0</v>
      </c>
      <c r="BL410" s="19" t="s">
        <v>128</v>
      </c>
      <c r="BM410" s="231" t="s">
        <v>723</v>
      </c>
    </row>
    <row r="411" s="2" customFormat="1">
      <c r="A411" s="40"/>
      <c r="B411" s="41"/>
      <c r="C411" s="42"/>
      <c r="D411" s="233" t="s">
        <v>130</v>
      </c>
      <c r="E411" s="42"/>
      <c r="F411" s="234" t="s">
        <v>463</v>
      </c>
      <c r="G411" s="42"/>
      <c r="H411" s="42"/>
      <c r="I411" s="138"/>
      <c r="J411" s="42"/>
      <c r="K411" s="42"/>
      <c r="L411" s="46"/>
      <c r="M411" s="235"/>
      <c r="N411" s="236"/>
      <c r="O411" s="86"/>
      <c r="P411" s="86"/>
      <c r="Q411" s="86"/>
      <c r="R411" s="86"/>
      <c r="S411" s="86"/>
      <c r="T411" s="87"/>
      <c r="U411" s="40"/>
      <c r="V411" s="40"/>
      <c r="W411" s="40"/>
      <c r="X411" s="40"/>
      <c r="Y411" s="40"/>
      <c r="Z411" s="40"/>
      <c r="AA411" s="40"/>
      <c r="AB411" s="40"/>
      <c r="AC411" s="40"/>
      <c r="AD411" s="40"/>
      <c r="AE411" s="40"/>
      <c r="AT411" s="19" t="s">
        <v>130</v>
      </c>
      <c r="AU411" s="19" t="s">
        <v>84</v>
      </c>
    </row>
    <row r="412" s="13" customFormat="1">
      <c r="A412" s="13"/>
      <c r="B412" s="237"/>
      <c r="C412" s="238"/>
      <c r="D412" s="233" t="s">
        <v>136</v>
      </c>
      <c r="E412" s="239" t="s">
        <v>21</v>
      </c>
      <c r="F412" s="240" t="s">
        <v>724</v>
      </c>
      <c r="G412" s="238"/>
      <c r="H412" s="241">
        <v>1.75</v>
      </c>
      <c r="I412" s="242"/>
      <c r="J412" s="238"/>
      <c r="K412" s="238"/>
      <c r="L412" s="243"/>
      <c r="M412" s="244"/>
      <c r="N412" s="245"/>
      <c r="O412" s="245"/>
      <c r="P412" s="245"/>
      <c r="Q412" s="245"/>
      <c r="R412" s="245"/>
      <c r="S412" s="245"/>
      <c r="T412" s="246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247" t="s">
        <v>136</v>
      </c>
      <c r="AU412" s="247" t="s">
        <v>84</v>
      </c>
      <c r="AV412" s="13" t="s">
        <v>84</v>
      </c>
      <c r="AW412" s="13" t="s">
        <v>35</v>
      </c>
      <c r="AX412" s="13" t="s">
        <v>82</v>
      </c>
      <c r="AY412" s="247" t="s">
        <v>121</v>
      </c>
    </row>
    <row r="413" s="2" customFormat="1" ht="24" customHeight="1">
      <c r="A413" s="40"/>
      <c r="B413" s="41"/>
      <c r="C413" s="220" t="s">
        <v>450</v>
      </c>
      <c r="D413" s="220" t="s">
        <v>123</v>
      </c>
      <c r="E413" s="221" t="s">
        <v>466</v>
      </c>
      <c r="F413" s="222" t="s">
        <v>467</v>
      </c>
      <c r="G413" s="223" t="s">
        <v>153</v>
      </c>
      <c r="H413" s="224">
        <v>82</v>
      </c>
      <c r="I413" s="225"/>
      <c r="J413" s="226">
        <f>ROUND(I413*H413,2)</f>
        <v>0</v>
      </c>
      <c r="K413" s="222" t="s">
        <v>127</v>
      </c>
      <c r="L413" s="46"/>
      <c r="M413" s="227" t="s">
        <v>21</v>
      </c>
      <c r="N413" s="228" t="s">
        <v>45</v>
      </c>
      <c r="O413" s="86"/>
      <c r="P413" s="229">
        <f>O413*H413</f>
        <v>0</v>
      </c>
      <c r="Q413" s="229">
        <v>0.00060999999999999997</v>
      </c>
      <c r="R413" s="229">
        <f>Q413*H413</f>
        <v>0.050019999999999995</v>
      </c>
      <c r="S413" s="229">
        <v>0</v>
      </c>
      <c r="T413" s="230">
        <f>S413*H413</f>
        <v>0</v>
      </c>
      <c r="U413" s="40"/>
      <c r="V413" s="40"/>
      <c r="W413" s="40"/>
      <c r="X413" s="40"/>
      <c r="Y413" s="40"/>
      <c r="Z413" s="40"/>
      <c r="AA413" s="40"/>
      <c r="AB413" s="40"/>
      <c r="AC413" s="40"/>
      <c r="AD413" s="40"/>
      <c r="AE413" s="40"/>
      <c r="AR413" s="231" t="s">
        <v>128</v>
      </c>
      <c r="AT413" s="231" t="s">
        <v>123</v>
      </c>
      <c r="AU413" s="231" t="s">
        <v>84</v>
      </c>
      <c r="AY413" s="19" t="s">
        <v>121</v>
      </c>
      <c r="BE413" s="232">
        <f>IF(N413="základní",J413,0)</f>
        <v>0</v>
      </c>
      <c r="BF413" s="232">
        <f>IF(N413="snížená",J413,0)</f>
        <v>0</v>
      </c>
      <c r="BG413" s="232">
        <f>IF(N413="zákl. přenesená",J413,0)</f>
        <v>0</v>
      </c>
      <c r="BH413" s="232">
        <f>IF(N413="sníž. přenesená",J413,0)</f>
        <v>0</v>
      </c>
      <c r="BI413" s="232">
        <f>IF(N413="nulová",J413,0)</f>
        <v>0</v>
      </c>
      <c r="BJ413" s="19" t="s">
        <v>82</v>
      </c>
      <c r="BK413" s="232">
        <f>ROUND(I413*H413,2)</f>
        <v>0</v>
      </c>
      <c r="BL413" s="19" t="s">
        <v>128</v>
      </c>
      <c r="BM413" s="231" t="s">
        <v>725</v>
      </c>
    </row>
    <row r="414" s="2" customFormat="1">
      <c r="A414" s="40"/>
      <c r="B414" s="41"/>
      <c r="C414" s="42"/>
      <c r="D414" s="233" t="s">
        <v>130</v>
      </c>
      <c r="E414" s="42"/>
      <c r="F414" s="234" t="s">
        <v>469</v>
      </c>
      <c r="G414" s="42"/>
      <c r="H414" s="42"/>
      <c r="I414" s="138"/>
      <c r="J414" s="42"/>
      <c r="K414" s="42"/>
      <c r="L414" s="46"/>
      <c r="M414" s="235"/>
      <c r="N414" s="236"/>
      <c r="O414" s="86"/>
      <c r="P414" s="86"/>
      <c r="Q414" s="86"/>
      <c r="R414" s="86"/>
      <c r="S414" s="86"/>
      <c r="T414" s="87"/>
      <c r="U414" s="40"/>
      <c r="V414" s="40"/>
      <c r="W414" s="40"/>
      <c r="X414" s="40"/>
      <c r="Y414" s="40"/>
      <c r="Z414" s="40"/>
      <c r="AA414" s="40"/>
      <c r="AB414" s="40"/>
      <c r="AC414" s="40"/>
      <c r="AD414" s="40"/>
      <c r="AE414" s="40"/>
      <c r="AT414" s="19" t="s">
        <v>130</v>
      </c>
      <c r="AU414" s="19" t="s">
        <v>84</v>
      </c>
    </row>
    <row r="415" s="13" customFormat="1">
      <c r="A415" s="13"/>
      <c r="B415" s="237"/>
      <c r="C415" s="238"/>
      <c r="D415" s="233" t="s">
        <v>136</v>
      </c>
      <c r="E415" s="239" t="s">
        <v>21</v>
      </c>
      <c r="F415" s="240" t="s">
        <v>726</v>
      </c>
      <c r="G415" s="238"/>
      <c r="H415" s="241">
        <v>82</v>
      </c>
      <c r="I415" s="242"/>
      <c r="J415" s="238"/>
      <c r="K415" s="238"/>
      <c r="L415" s="243"/>
      <c r="M415" s="244"/>
      <c r="N415" s="245"/>
      <c r="O415" s="245"/>
      <c r="P415" s="245"/>
      <c r="Q415" s="245"/>
      <c r="R415" s="245"/>
      <c r="S415" s="245"/>
      <c r="T415" s="246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247" t="s">
        <v>136</v>
      </c>
      <c r="AU415" s="247" t="s">
        <v>84</v>
      </c>
      <c r="AV415" s="13" t="s">
        <v>84</v>
      </c>
      <c r="AW415" s="13" t="s">
        <v>35</v>
      </c>
      <c r="AX415" s="13" t="s">
        <v>82</v>
      </c>
      <c r="AY415" s="247" t="s">
        <v>121</v>
      </c>
    </row>
    <row r="416" s="2" customFormat="1" ht="16.5" customHeight="1">
      <c r="A416" s="40"/>
      <c r="B416" s="41"/>
      <c r="C416" s="220" t="s">
        <v>455</v>
      </c>
      <c r="D416" s="220" t="s">
        <v>123</v>
      </c>
      <c r="E416" s="221" t="s">
        <v>472</v>
      </c>
      <c r="F416" s="222" t="s">
        <v>473</v>
      </c>
      <c r="G416" s="223" t="s">
        <v>153</v>
      </c>
      <c r="H416" s="224">
        <v>82</v>
      </c>
      <c r="I416" s="225"/>
      <c r="J416" s="226">
        <f>ROUND(I416*H416,2)</f>
        <v>0</v>
      </c>
      <c r="K416" s="222" t="s">
        <v>127</v>
      </c>
      <c r="L416" s="46"/>
      <c r="M416" s="227" t="s">
        <v>21</v>
      </c>
      <c r="N416" s="228" t="s">
        <v>45</v>
      </c>
      <c r="O416" s="86"/>
      <c r="P416" s="229">
        <f>O416*H416</f>
        <v>0</v>
      </c>
      <c r="Q416" s="229">
        <v>0</v>
      </c>
      <c r="R416" s="229">
        <f>Q416*H416</f>
        <v>0</v>
      </c>
      <c r="S416" s="229">
        <v>0</v>
      </c>
      <c r="T416" s="230">
        <f>S416*H416</f>
        <v>0</v>
      </c>
      <c r="U416" s="40"/>
      <c r="V416" s="40"/>
      <c r="W416" s="40"/>
      <c r="X416" s="40"/>
      <c r="Y416" s="40"/>
      <c r="Z416" s="40"/>
      <c r="AA416" s="40"/>
      <c r="AB416" s="40"/>
      <c r="AC416" s="40"/>
      <c r="AD416" s="40"/>
      <c r="AE416" s="40"/>
      <c r="AR416" s="231" t="s">
        <v>128</v>
      </c>
      <c r="AT416" s="231" t="s">
        <v>123</v>
      </c>
      <c r="AU416" s="231" t="s">
        <v>84</v>
      </c>
      <c r="AY416" s="19" t="s">
        <v>121</v>
      </c>
      <c r="BE416" s="232">
        <f>IF(N416="základní",J416,0)</f>
        <v>0</v>
      </c>
      <c r="BF416" s="232">
        <f>IF(N416="snížená",J416,0)</f>
        <v>0</v>
      </c>
      <c r="BG416" s="232">
        <f>IF(N416="zákl. přenesená",J416,0)</f>
        <v>0</v>
      </c>
      <c r="BH416" s="232">
        <f>IF(N416="sníž. přenesená",J416,0)</f>
        <v>0</v>
      </c>
      <c r="BI416" s="232">
        <f>IF(N416="nulová",J416,0)</f>
        <v>0</v>
      </c>
      <c r="BJ416" s="19" t="s">
        <v>82</v>
      </c>
      <c r="BK416" s="232">
        <f>ROUND(I416*H416,2)</f>
        <v>0</v>
      </c>
      <c r="BL416" s="19" t="s">
        <v>128</v>
      </c>
      <c r="BM416" s="231" t="s">
        <v>727</v>
      </c>
    </row>
    <row r="417" s="2" customFormat="1">
      <c r="A417" s="40"/>
      <c r="B417" s="41"/>
      <c r="C417" s="42"/>
      <c r="D417" s="233" t="s">
        <v>130</v>
      </c>
      <c r="E417" s="42"/>
      <c r="F417" s="234" t="s">
        <v>475</v>
      </c>
      <c r="G417" s="42"/>
      <c r="H417" s="42"/>
      <c r="I417" s="138"/>
      <c r="J417" s="42"/>
      <c r="K417" s="42"/>
      <c r="L417" s="46"/>
      <c r="M417" s="235"/>
      <c r="N417" s="236"/>
      <c r="O417" s="86"/>
      <c r="P417" s="86"/>
      <c r="Q417" s="86"/>
      <c r="R417" s="86"/>
      <c r="S417" s="86"/>
      <c r="T417" s="87"/>
      <c r="U417" s="40"/>
      <c r="V417" s="40"/>
      <c r="W417" s="40"/>
      <c r="X417" s="40"/>
      <c r="Y417" s="40"/>
      <c r="Z417" s="40"/>
      <c r="AA417" s="40"/>
      <c r="AB417" s="40"/>
      <c r="AC417" s="40"/>
      <c r="AD417" s="40"/>
      <c r="AE417" s="40"/>
      <c r="AT417" s="19" t="s">
        <v>130</v>
      </c>
      <c r="AU417" s="19" t="s">
        <v>84</v>
      </c>
    </row>
    <row r="418" s="13" customFormat="1">
      <c r="A418" s="13"/>
      <c r="B418" s="237"/>
      <c r="C418" s="238"/>
      <c r="D418" s="233" t="s">
        <v>136</v>
      </c>
      <c r="E418" s="239" t="s">
        <v>21</v>
      </c>
      <c r="F418" s="240" t="s">
        <v>726</v>
      </c>
      <c r="G418" s="238"/>
      <c r="H418" s="241">
        <v>82</v>
      </c>
      <c r="I418" s="242"/>
      <c r="J418" s="238"/>
      <c r="K418" s="238"/>
      <c r="L418" s="243"/>
      <c r="M418" s="244"/>
      <c r="N418" s="245"/>
      <c r="O418" s="245"/>
      <c r="P418" s="245"/>
      <c r="Q418" s="245"/>
      <c r="R418" s="245"/>
      <c r="S418" s="245"/>
      <c r="T418" s="246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247" t="s">
        <v>136</v>
      </c>
      <c r="AU418" s="247" t="s">
        <v>84</v>
      </c>
      <c r="AV418" s="13" t="s">
        <v>84</v>
      </c>
      <c r="AW418" s="13" t="s">
        <v>35</v>
      </c>
      <c r="AX418" s="13" t="s">
        <v>82</v>
      </c>
      <c r="AY418" s="247" t="s">
        <v>121</v>
      </c>
    </row>
    <row r="419" s="2" customFormat="1" ht="24" customHeight="1">
      <c r="A419" s="40"/>
      <c r="B419" s="41"/>
      <c r="C419" s="220" t="s">
        <v>459</v>
      </c>
      <c r="D419" s="220" t="s">
        <v>123</v>
      </c>
      <c r="E419" s="221" t="s">
        <v>728</v>
      </c>
      <c r="F419" s="222" t="s">
        <v>729</v>
      </c>
      <c r="G419" s="223" t="s">
        <v>153</v>
      </c>
      <c r="H419" s="224">
        <v>5</v>
      </c>
      <c r="I419" s="225"/>
      <c r="J419" s="226">
        <f>ROUND(I419*H419,2)</f>
        <v>0</v>
      </c>
      <c r="K419" s="222" t="s">
        <v>127</v>
      </c>
      <c r="L419" s="46"/>
      <c r="M419" s="227" t="s">
        <v>21</v>
      </c>
      <c r="N419" s="228" t="s">
        <v>45</v>
      </c>
      <c r="O419" s="86"/>
      <c r="P419" s="229">
        <f>O419*H419</f>
        <v>0</v>
      </c>
      <c r="Q419" s="229">
        <v>0.29221000000000003</v>
      </c>
      <c r="R419" s="229">
        <f>Q419*H419</f>
        <v>1.4610500000000002</v>
      </c>
      <c r="S419" s="229">
        <v>0</v>
      </c>
      <c r="T419" s="230">
        <f>S419*H419</f>
        <v>0</v>
      </c>
      <c r="U419" s="40"/>
      <c r="V419" s="40"/>
      <c r="W419" s="40"/>
      <c r="X419" s="40"/>
      <c r="Y419" s="40"/>
      <c r="Z419" s="40"/>
      <c r="AA419" s="40"/>
      <c r="AB419" s="40"/>
      <c r="AC419" s="40"/>
      <c r="AD419" s="40"/>
      <c r="AE419" s="40"/>
      <c r="AR419" s="231" t="s">
        <v>128</v>
      </c>
      <c r="AT419" s="231" t="s">
        <v>123</v>
      </c>
      <c r="AU419" s="231" t="s">
        <v>84</v>
      </c>
      <c r="AY419" s="19" t="s">
        <v>121</v>
      </c>
      <c r="BE419" s="232">
        <f>IF(N419="základní",J419,0)</f>
        <v>0</v>
      </c>
      <c r="BF419" s="232">
        <f>IF(N419="snížená",J419,0)</f>
        <v>0</v>
      </c>
      <c r="BG419" s="232">
        <f>IF(N419="zákl. přenesená",J419,0)</f>
        <v>0</v>
      </c>
      <c r="BH419" s="232">
        <f>IF(N419="sníž. přenesená",J419,0)</f>
        <v>0</v>
      </c>
      <c r="BI419" s="232">
        <f>IF(N419="nulová",J419,0)</f>
        <v>0</v>
      </c>
      <c r="BJ419" s="19" t="s">
        <v>82</v>
      </c>
      <c r="BK419" s="232">
        <f>ROUND(I419*H419,2)</f>
        <v>0</v>
      </c>
      <c r="BL419" s="19" t="s">
        <v>128</v>
      </c>
      <c r="BM419" s="231" t="s">
        <v>730</v>
      </c>
    </row>
    <row r="420" s="2" customFormat="1">
      <c r="A420" s="40"/>
      <c r="B420" s="41"/>
      <c r="C420" s="42"/>
      <c r="D420" s="233" t="s">
        <v>130</v>
      </c>
      <c r="E420" s="42"/>
      <c r="F420" s="234" t="s">
        <v>731</v>
      </c>
      <c r="G420" s="42"/>
      <c r="H420" s="42"/>
      <c r="I420" s="138"/>
      <c r="J420" s="42"/>
      <c r="K420" s="42"/>
      <c r="L420" s="46"/>
      <c r="M420" s="235"/>
      <c r="N420" s="236"/>
      <c r="O420" s="86"/>
      <c r="P420" s="86"/>
      <c r="Q420" s="86"/>
      <c r="R420" s="86"/>
      <c r="S420" s="86"/>
      <c r="T420" s="87"/>
      <c r="U420" s="40"/>
      <c r="V420" s="40"/>
      <c r="W420" s="40"/>
      <c r="X420" s="40"/>
      <c r="Y420" s="40"/>
      <c r="Z420" s="40"/>
      <c r="AA420" s="40"/>
      <c r="AB420" s="40"/>
      <c r="AC420" s="40"/>
      <c r="AD420" s="40"/>
      <c r="AE420" s="40"/>
      <c r="AT420" s="19" t="s">
        <v>130</v>
      </c>
      <c r="AU420" s="19" t="s">
        <v>84</v>
      </c>
    </row>
    <row r="421" s="13" customFormat="1">
      <c r="A421" s="13"/>
      <c r="B421" s="237"/>
      <c r="C421" s="238"/>
      <c r="D421" s="233" t="s">
        <v>136</v>
      </c>
      <c r="E421" s="239" t="s">
        <v>21</v>
      </c>
      <c r="F421" s="240" t="s">
        <v>732</v>
      </c>
      <c r="G421" s="238"/>
      <c r="H421" s="241">
        <v>5</v>
      </c>
      <c r="I421" s="242"/>
      <c r="J421" s="238"/>
      <c r="K421" s="238"/>
      <c r="L421" s="243"/>
      <c r="M421" s="244"/>
      <c r="N421" s="245"/>
      <c r="O421" s="245"/>
      <c r="P421" s="245"/>
      <c r="Q421" s="245"/>
      <c r="R421" s="245"/>
      <c r="S421" s="245"/>
      <c r="T421" s="246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47" t="s">
        <v>136</v>
      </c>
      <c r="AU421" s="247" t="s">
        <v>84</v>
      </c>
      <c r="AV421" s="13" t="s">
        <v>84</v>
      </c>
      <c r="AW421" s="13" t="s">
        <v>35</v>
      </c>
      <c r="AX421" s="13" t="s">
        <v>82</v>
      </c>
      <c r="AY421" s="247" t="s">
        <v>121</v>
      </c>
    </row>
    <row r="422" s="2" customFormat="1" ht="16.5" customHeight="1">
      <c r="A422" s="40"/>
      <c r="B422" s="41"/>
      <c r="C422" s="280" t="s">
        <v>465</v>
      </c>
      <c r="D422" s="280" t="s">
        <v>261</v>
      </c>
      <c r="E422" s="281" t="s">
        <v>733</v>
      </c>
      <c r="F422" s="282" t="s">
        <v>734</v>
      </c>
      <c r="G422" s="283" t="s">
        <v>431</v>
      </c>
      <c r="H422" s="284">
        <v>1</v>
      </c>
      <c r="I422" s="285"/>
      <c r="J422" s="286">
        <f>ROUND(I422*H422,2)</f>
        <v>0</v>
      </c>
      <c r="K422" s="282" t="s">
        <v>21</v>
      </c>
      <c r="L422" s="287"/>
      <c r="M422" s="288" t="s">
        <v>21</v>
      </c>
      <c r="N422" s="289" t="s">
        <v>45</v>
      </c>
      <c r="O422" s="86"/>
      <c r="P422" s="229">
        <f>O422*H422</f>
        <v>0</v>
      </c>
      <c r="Q422" s="229">
        <v>265</v>
      </c>
      <c r="R422" s="229">
        <f>Q422*H422</f>
        <v>265</v>
      </c>
      <c r="S422" s="229">
        <v>0</v>
      </c>
      <c r="T422" s="230">
        <f>S422*H422</f>
        <v>0</v>
      </c>
      <c r="U422" s="40"/>
      <c r="V422" s="40"/>
      <c r="W422" s="40"/>
      <c r="X422" s="40"/>
      <c r="Y422" s="40"/>
      <c r="Z422" s="40"/>
      <c r="AA422" s="40"/>
      <c r="AB422" s="40"/>
      <c r="AC422" s="40"/>
      <c r="AD422" s="40"/>
      <c r="AE422" s="40"/>
      <c r="AR422" s="231" t="s">
        <v>169</v>
      </c>
      <c r="AT422" s="231" t="s">
        <v>261</v>
      </c>
      <c r="AU422" s="231" t="s">
        <v>84</v>
      </c>
      <c r="AY422" s="19" t="s">
        <v>121</v>
      </c>
      <c r="BE422" s="232">
        <f>IF(N422="základní",J422,0)</f>
        <v>0</v>
      </c>
      <c r="BF422" s="232">
        <f>IF(N422="snížená",J422,0)</f>
        <v>0</v>
      </c>
      <c r="BG422" s="232">
        <f>IF(N422="zákl. přenesená",J422,0)</f>
        <v>0</v>
      </c>
      <c r="BH422" s="232">
        <f>IF(N422="sníž. přenesená",J422,0)</f>
        <v>0</v>
      </c>
      <c r="BI422" s="232">
        <f>IF(N422="nulová",J422,0)</f>
        <v>0</v>
      </c>
      <c r="BJ422" s="19" t="s">
        <v>82</v>
      </c>
      <c r="BK422" s="232">
        <f>ROUND(I422*H422,2)</f>
        <v>0</v>
      </c>
      <c r="BL422" s="19" t="s">
        <v>128</v>
      </c>
      <c r="BM422" s="231" t="s">
        <v>735</v>
      </c>
    </row>
    <row r="423" s="2" customFormat="1">
      <c r="A423" s="40"/>
      <c r="B423" s="41"/>
      <c r="C423" s="42"/>
      <c r="D423" s="233" t="s">
        <v>130</v>
      </c>
      <c r="E423" s="42"/>
      <c r="F423" s="234" t="s">
        <v>734</v>
      </c>
      <c r="G423" s="42"/>
      <c r="H423" s="42"/>
      <c r="I423" s="138"/>
      <c r="J423" s="42"/>
      <c r="K423" s="42"/>
      <c r="L423" s="46"/>
      <c r="M423" s="235"/>
      <c r="N423" s="236"/>
      <c r="O423" s="86"/>
      <c r="P423" s="86"/>
      <c r="Q423" s="86"/>
      <c r="R423" s="86"/>
      <c r="S423" s="86"/>
      <c r="T423" s="87"/>
      <c r="U423" s="40"/>
      <c r="V423" s="40"/>
      <c r="W423" s="40"/>
      <c r="X423" s="40"/>
      <c r="Y423" s="40"/>
      <c r="Z423" s="40"/>
      <c r="AA423" s="40"/>
      <c r="AB423" s="40"/>
      <c r="AC423" s="40"/>
      <c r="AD423" s="40"/>
      <c r="AE423" s="40"/>
      <c r="AT423" s="19" t="s">
        <v>130</v>
      </c>
      <c r="AU423" s="19" t="s">
        <v>84</v>
      </c>
    </row>
    <row r="424" s="12" customFormat="1" ht="22.8" customHeight="1">
      <c r="A424" s="12"/>
      <c r="B424" s="204"/>
      <c r="C424" s="205"/>
      <c r="D424" s="206" t="s">
        <v>73</v>
      </c>
      <c r="E424" s="218" t="s">
        <v>476</v>
      </c>
      <c r="F424" s="218" t="s">
        <v>477</v>
      </c>
      <c r="G424" s="205"/>
      <c r="H424" s="205"/>
      <c r="I424" s="208"/>
      <c r="J424" s="219">
        <f>BK424</f>
        <v>0</v>
      </c>
      <c r="K424" s="205"/>
      <c r="L424" s="210"/>
      <c r="M424" s="211"/>
      <c r="N424" s="212"/>
      <c r="O424" s="212"/>
      <c r="P424" s="213">
        <f>SUM(P425:P439)</f>
        <v>0</v>
      </c>
      <c r="Q424" s="212"/>
      <c r="R424" s="213">
        <f>SUM(R425:R439)</f>
        <v>0</v>
      </c>
      <c r="S424" s="212"/>
      <c r="T424" s="214">
        <f>SUM(T425:T439)</f>
        <v>0</v>
      </c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R424" s="215" t="s">
        <v>82</v>
      </c>
      <c r="AT424" s="216" t="s">
        <v>73</v>
      </c>
      <c r="AU424" s="216" t="s">
        <v>82</v>
      </c>
      <c r="AY424" s="215" t="s">
        <v>121</v>
      </c>
      <c r="BK424" s="217">
        <f>SUM(BK425:BK439)</f>
        <v>0</v>
      </c>
    </row>
    <row r="425" s="2" customFormat="1" ht="16.5" customHeight="1">
      <c r="A425" s="40"/>
      <c r="B425" s="41"/>
      <c r="C425" s="220" t="s">
        <v>471</v>
      </c>
      <c r="D425" s="220" t="s">
        <v>123</v>
      </c>
      <c r="E425" s="221" t="s">
        <v>479</v>
      </c>
      <c r="F425" s="222" t="s">
        <v>480</v>
      </c>
      <c r="G425" s="223" t="s">
        <v>248</v>
      </c>
      <c r="H425" s="224">
        <v>59.165999999999997</v>
      </c>
      <c r="I425" s="225"/>
      <c r="J425" s="226">
        <f>ROUND(I425*H425,2)</f>
        <v>0</v>
      </c>
      <c r="K425" s="222" t="s">
        <v>127</v>
      </c>
      <c r="L425" s="46"/>
      <c r="M425" s="227" t="s">
        <v>21</v>
      </c>
      <c r="N425" s="228" t="s">
        <v>45</v>
      </c>
      <c r="O425" s="86"/>
      <c r="P425" s="229">
        <f>O425*H425</f>
        <v>0</v>
      </c>
      <c r="Q425" s="229">
        <v>0</v>
      </c>
      <c r="R425" s="229">
        <f>Q425*H425</f>
        <v>0</v>
      </c>
      <c r="S425" s="229">
        <v>0</v>
      </c>
      <c r="T425" s="230">
        <f>S425*H425</f>
        <v>0</v>
      </c>
      <c r="U425" s="40"/>
      <c r="V425" s="40"/>
      <c r="W425" s="40"/>
      <c r="X425" s="40"/>
      <c r="Y425" s="40"/>
      <c r="Z425" s="40"/>
      <c r="AA425" s="40"/>
      <c r="AB425" s="40"/>
      <c r="AC425" s="40"/>
      <c r="AD425" s="40"/>
      <c r="AE425" s="40"/>
      <c r="AR425" s="231" t="s">
        <v>128</v>
      </c>
      <c r="AT425" s="231" t="s">
        <v>123</v>
      </c>
      <c r="AU425" s="231" t="s">
        <v>84</v>
      </c>
      <c r="AY425" s="19" t="s">
        <v>121</v>
      </c>
      <c r="BE425" s="232">
        <f>IF(N425="základní",J425,0)</f>
        <v>0</v>
      </c>
      <c r="BF425" s="232">
        <f>IF(N425="snížená",J425,0)</f>
        <v>0</v>
      </c>
      <c r="BG425" s="232">
        <f>IF(N425="zákl. přenesená",J425,0)</f>
        <v>0</v>
      </c>
      <c r="BH425" s="232">
        <f>IF(N425="sníž. přenesená",J425,0)</f>
        <v>0</v>
      </c>
      <c r="BI425" s="232">
        <f>IF(N425="nulová",J425,0)</f>
        <v>0</v>
      </c>
      <c r="BJ425" s="19" t="s">
        <v>82</v>
      </c>
      <c r="BK425" s="232">
        <f>ROUND(I425*H425,2)</f>
        <v>0</v>
      </c>
      <c r="BL425" s="19" t="s">
        <v>128</v>
      </c>
      <c r="BM425" s="231" t="s">
        <v>736</v>
      </c>
    </row>
    <row r="426" s="2" customFormat="1">
      <c r="A426" s="40"/>
      <c r="B426" s="41"/>
      <c r="C426" s="42"/>
      <c r="D426" s="233" t="s">
        <v>130</v>
      </c>
      <c r="E426" s="42"/>
      <c r="F426" s="234" t="s">
        <v>482</v>
      </c>
      <c r="G426" s="42"/>
      <c r="H426" s="42"/>
      <c r="I426" s="138"/>
      <c r="J426" s="42"/>
      <c r="K426" s="42"/>
      <c r="L426" s="46"/>
      <c r="M426" s="235"/>
      <c r="N426" s="236"/>
      <c r="O426" s="86"/>
      <c r="P426" s="86"/>
      <c r="Q426" s="86"/>
      <c r="R426" s="86"/>
      <c r="S426" s="86"/>
      <c r="T426" s="87"/>
      <c r="U426" s="40"/>
      <c r="V426" s="40"/>
      <c r="W426" s="40"/>
      <c r="X426" s="40"/>
      <c r="Y426" s="40"/>
      <c r="Z426" s="40"/>
      <c r="AA426" s="40"/>
      <c r="AB426" s="40"/>
      <c r="AC426" s="40"/>
      <c r="AD426" s="40"/>
      <c r="AE426" s="40"/>
      <c r="AT426" s="19" t="s">
        <v>130</v>
      </c>
      <c r="AU426" s="19" t="s">
        <v>84</v>
      </c>
    </row>
    <row r="427" s="13" customFormat="1">
      <c r="A427" s="13"/>
      <c r="B427" s="237"/>
      <c r="C427" s="238"/>
      <c r="D427" s="233" t="s">
        <v>136</v>
      </c>
      <c r="E427" s="239" t="s">
        <v>21</v>
      </c>
      <c r="F427" s="240" t="s">
        <v>737</v>
      </c>
      <c r="G427" s="238"/>
      <c r="H427" s="241">
        <v>59.165999999999997</v>
      </c>
      <c r="I427" s="242"/>
      <c r="J427" s="238"/>
      <c r="K427" s="238"/>
      <c r="L427" s="243"/>
      <c r="M427" s="244"/>
      <c r="N427" s="245"/>
      <c r="O427" s="245"/>
      <c r="P427" s="245"/>
      <c r="Q427" s="245"/>
      <c r="R427" s="245"/>
      <c r="S427" s="245"/>
      <c r="T427" s="246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T427" s="247" t="s">
        <v>136</v>
      </c>
      <c r="AU427" s="247" t="s">
        <v>84</v>
      </c>
      <c r="AV427" s="13" t="s">
        <v>84</v>
      </c>
      <c r="AW427" s="13" t="s">
        <v>35</v>
      </c>
      <c r="AX427" s="13" t="s">
        <v>82</v>
      </c>
      <c r="AY427" s="247" t="s">
        <v>121</v>
      </c>
    </row>
    <row r="428" s="2" customFormat="1" ht="24" customHeight="1">
      <c r="A428" s="40"/>
      <c r="B428" s="41"/>
      <c r="C428" s="220" t="s">
        <v>478</v>
      </c>
      <c r="D428" s="220" t="s">
        <v>123</v>
      </c>
      <c r="E428" s="221" t="s">
        <v>485</v>
      </c>
      <c r="F428" s="222" t="s">
        <v>486</v>
      </c>
      <c r="G428" s="223" t="s">
        <v>248</v>
      </c>
      <c r="H428" s="224">
        <v>591.65999999999997</v>
      </c>
      <c r="I428" s="225"/>
      <c r="J428" s="226">
        <f>ROUND(I428*H428,2)</f>
        <v>0</v>
      </c>
      <c r="K428" s="222" t="s">
        <v>127</v>
      </c>
      <c r="L428" s="46"/>
      <c r="M428" s="227" t="s">
        <v>21</v>
      </c>
      <c r="N428" s="228" t="s">
        <v>45</v>
      </c>
      <c r="O428" s="86"/>
      <c r="P428" s="229">
        <f>O428*H428</f>
        <v>0</v>
      </c>
      <c r="Q428" s="229">
        <v>0</v>
      </c>
      <c r="R428" s="229">
        <f>Q428*H428</f>
        <v>0</v>
      </c>
      <c r="S428" s="229">
        <v>0</v>
      </c>
      <c r="T428" s="230">
        <f>S428*H428</f>
        <v>0</v>
      </c>
      <c r="U428" s="40"/>
      <c r="V428" s="40"/>
      <c r="W428" s="40"/>
      <c r="X428" s="40"/>
      <c r="Y428" s="40"/>
      <c r="Z428" s="40"/>
      <c r="AA428" s="40"/>
      <c r="AB428" s="40"/>
      <c r="AC428" s="40"/>
      <c r="AD428" s="40"/>
      <c r="AE428" s="40"/>
      <c r="AR428" s="231" t="s">
        <v>128</v>
      </c>
      <c r="AT428" s="231" t="s">
        <v>123</v>
      </c>
      <c r="AU428" s="231" t="s">
        <v>84</v>
      </c>
      <c r="AY428" s="19" t="s">
        <v>121</v>
      </c>
      <c r="BE428" s="232">
        <f>IF(N428="základní",J428,0)</f>
        <v>0</v>
      </c>
      <c r="BF428" s="232">
        <f>IF(N428="snížená",J428,0)</f>
        <v>0</v>
      </c>
      <c r="BG428" s="232">
        <f>IF(N428="zákl. přenesená",J428,0)</f>
        <v>0</v>
      </c>
      <c r="BH428" s="232">
        <f>IF(N428="sníž. přenesená",J428,0)</f>
        <v>0</v>
      </c>
      <c r="BI428" s="232">
        <f>IF(N428="nulová",J428,0)</f>
        <v>0</v>
      </c>
      <c r="BJ428" s="19" t="s">
        <v>82</v>
      </c>
      <c r="BK428" s="232">
        <f>ROUND(I428*H428,2)</f>
        <v>0</v>
      </c>
      <c r="BL428" s="19" t="s">
        <v>128</v>
      </c>
      <c r="BM428" s="231" t="s">
        <v>738</v>
      </c>
    </row>
    <row r="429" s="2" customFormat="1">
      <c r="A429" s="40"/>
      <c r="B429" s="41"/>
      <c r="C429" s="42"/>
      <c r="D429" s="233" t="s">
        <v>130</v>
      </c>
      <c r="E429" s="42"/>
      <c r="F429" s="234" t="s">
        <v>488</v>
      </c>
      <c r="G429" s="42"/>
      <c r="H429" s="42"/>
      <c r="I429" s="138"/>
      <c r="J429" s="42"/>
      <c r="K429" s="42"/>
      <c r="L429" s="46"/>
      <c r="M429" s="235"/>
      <c r="N429" s="236"/>
      <c r="O429" s="86"/>
      <c r="P429" s="86"/>
      <c r="Q429" s="86"/>
      <c r="R429" s="86"/>
      <c r="S429" s="86"/>
      <c r="T429" s="87"/>
      <c r="U429" s="40"/>
      <c r="V429" s="40"/>
      <c r="W429" s="40"/>
      <c r="X429" s="40"/>
      <c r="Y429" s="40"/>
      <c r="Z429" s="40"/>
      <c r="AA429" s="40"/>
      <c r="AB429" s="40"/>
      <c r="AC429" s="40"/>
      <c r="AD429" s="40"/>
      <c r="AE429" s="40"/>
      <c r="AT429" s="19" t="s">
        <v>130</v>
      </c>
      <c r="AU429" s="19" t="s">
        <v>84</v>
      </c>
    </row>
    <row r="430" s="13" customFormat="1">
      <c r="A430" s="13"/>
      <c r="B430" s="237"/>
      <c r="C430" s="238"/>
      <c r="D430" s="233" t="s">
        <v>136</v>
      </c>
      <c r="E430" s="239" t="s">
        <v>21</v>
      </c>
      <c r="F430" s="240" t="s">
        <v>739</v>
      </c>
      <c r="G430" s="238"/>
      <c r="H430" s="241">
        <v>591.65999999999997</v>
      </c>
      <c r="I430" s="242"/>
      <c r="J430" s="238"/>
      <c r="K430" s="238"/>
      <c r="L430" s="243"/>
      <c r="M430" s="244"/>
      <c r="N430" s="245"/>
      <c r="O430" s="245"/>
      <c r="P430" s="245"/>
      <c r="Q430" s="245"/>
      <c r="R430" s="245"/>
      <c r="S430" s="245"/>
      <c r="T430" s="246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47" t="s">
        <v>136</v>
      </c>
      <c r="AU430" s="247" t="s">
        <v>84</v>
      </c>
      <c r="AV430" s="13" t="s">
        <v>84</v>
      </c>
      <c r="AW430" s="13" t="s">
        <v>35</v>
      </c>
      <c r="AX430" s="13" t="s">
        <v>82</v>
      </c>
      <c r="AY430" s="247" t="s">
        <v>121</v>
      </c>
    </row>
    <row r="431" s="2" customFormat="1" ht="24" customHeight="1">
      <c r="A431" s="40"/>
      <c r="B431" s="41"/>
      <c r="C431" s="220" t="s">
        <v>484</v>
      </c>
      <c r="D431" s="220" t="s">
        <v>123</v>
      </c>
      <c r="E431" s="221" t="s">
        <v>491</v>
      </c>
      <c r="F431" s="222" t="s">
        <v>492</v>
      </c>
      <c r="G431" s="223" t="s">
        <v>248</v>
      </c>
      <c r="H431" s="224">
        <v>59.165999999999997</v>
      </c>
      <c r="I431" s="225"/>
      <c r="J431" s="226">
        <f>ROUND(I431*H431,2)</f>
        <v>0</v>
      </c>
      <c r="K431" s="222" t="s">
        <v>127</v>
      </c>
      <c r="L431" s="46"/>
      <c r="M431" s="227" t="s">
        <v>21</v>
      </c>
      <c r="N431" s="228" t="s">
        <v>45</v>
      </c>
      <c r="O431" s="86"/>
      <c r="P431" s="229">
        <f>O431*H431</f>
        <v>0</v>
      </c>
      <c r="Q431" s="229">
        <v>0</v>
      </c>
      <c r="R431" s="229">
        <f>Q431*H431</f>
        <v>0</v>
      </c>
      <c r="S431" s="229">
        <v>0</v>
      </c>
      <c r="T431" s="230">
        <f>S431*H431</f>
        <v>0</v>
      </c>
      <c r="U431" s="40"/>
      <c r="V431" s="40"/>
      <c r="W431" s="40"/>
      <c r="X431" s="40"/>
      <c r="Y431" s="40"/>
      <c r="Z431" s="40"/>
      <c r="AA431" s="40"/>
      <c r="AB431" s="40"/>
      <c r="AC431" s="40"/>
      <c r="AD431" s="40"/>
      <c r="AE431" s="40"/>
      <c r="AR431" s="231" t="s">
        <v>128</v>
      </c>
      <c r="AT431" s="231" t="s">
        <v>123</v>
      </c>
      <c r="AU431" s="231" t="s">
        <v>84</v>
      </c>
      <c r="AY431" s="19" t="s">
        <v>121</v>
      </c>
      <c r="BE431" s="232">
        <f>IF(N431="základní",J431,0)</f>
        <v>0</v>
      </c>
      <c r="BF431" s="232">
        <f>IF(N431="snížená",J431,0)</f>
        <v>0</v>
      </c>
      <c r="BG431" s="232">
        <f>IF(N431="zákl. přenesená",J431,0)</f>
        <v>0</v>
      </c>
      <c r="BH431" s="232">
        <f>IF(N431="sníž. přenesená",J431,0)</f>
        <v>0</v>
      </c>
      <c r="BI431" s="232">
        <f>IF(N431="nulová",J431,0)</f>
        <v>0</v>
      </c>
      <c r="BJ431" s="19" t="s">
        <v>82</v>
      </c>
      <c r="BK431" s="232">
        <f>ROUND(I431*H431,2)</f>
        <v>0</v>
      </c>
      <c r="BL431" s="19" t="s">
        <v>128</v>
      </c>
      <c r="BM431" s="231" t="s">
        <v>740</v>
      </c>
    </row>
    <row r="432" s="2" customFormat="1">
      <c r="A432" s="40"/>
      <c r="B432" s="41"/>
      <c r="C432" s="42"/>
      <c r="D432" s="233" t="s">
        <v>130</v>
      </c>
      <c r="E432" s="42"/>
      <c r="F432" s="234" t="s">
        <v>494</v>
      </c>
      <c r="G432" s="42"/>
      <c r="H432" s="42"/>
      <c r="I432" s="138"/>
      <c r="J432" s="42"/>
      <c r="K432" s="42"/>
      <c r="L432" s="46"/>
      <c r="M432" s="235"/>
      <c r="N432" s="236"/>
      <c r="O432" s="86"/>
      <c r="P432" s="86"/>
      <c r="Q432" s="86"/>
      <c r="R432" s="86"/>
      <c r="S432" s="86"/>
      <c r="T432" s="87"/>
      <c r="U432" s="40"/>
      <c r="V432" s="40"/>
      <c r="W432" s="40"/>
      <c r="X432" s="40"/>
      <c r="Y432" s="40"/>
      <c r="Z432" s="40"/>
      <c r="AA432" s="40"/>
      <c r="AB432" s="40"/>
      <c r="AC432" s="40"/>
      <c r="AD432" s="40"/>
      <c r="AE432" s="40"/>
      <c r="AT432" s="19" t="s">
        <v>130</v>
      </c>
      <c r="AU432" s="19" t="s">
        <v>84</v>
      </c>
    </row>
    <row r="433" s="13" customFormat="1">
      <c r="A433" s="13"/>
      <c r="B433" s="237"/>
      <c r="C433" s="238"/>
      <c r="D433" s="233" t="s">
        <v>136</v>
      </c>
      <c r="E433" s="239" t="s">
        <v>21</v>
      </c>
      <c r="F433" s="240" t="s">
        <v>737</v>
      </c>
      <c r="G433" s="238"/>
      <c r="H433" s="241">
        <v>59.165999999999997</v>
      </c>
      <c r="I433" s="242"/>
      <c r="J433" s="238"/>
      <c r="K433" s="238"/>
      <c r="L433" s="243"/>
      <c r="M433" s="244"/>
      <c r="N433" s="245"/>
      <c r="O433" s="245"/>
      <c r="P433" s="245"/>
      <c r="Q433" s="245"/>
      <c r="R433" s="245"/>
      <c r="S433" s="245"/>
      <c r="T433" s="246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T433" s="247" t="s">
        <v>136</v>
      </c>
      <c r="AU433" s="247" t="s">
        <v>84</v>
      </c>
      <c r="AV433" s="13" t="s">
        <v>84</v>
      </c>
      <c r="AW433" s="13" t="s">
        <v>35</v>
      </c>
      <c r="AX433" s="13" t="s">
        <v>82</v>
      </c>
      <c r="AY433" s="247" t="s">
        <v>121</v>
      </c>
    </row>
    <row r="434" s="2" customFormat="1" ht="24" customHeight="1">
      <c r="A434" s="40"/>
      <c r="B434" s="41"/>
      <c r="C434" s="220" t="s">
        <v>490</v>
      </c>
      <c r="D434" s="220" t="s">
        <v>123</v>
      </c>
      <c r="E434" s="221" t="s">
        <v>496</v>
      </c>
      <c r="F434" s="222" t="s">
        <v>497</v>
      </c>
      <c r="G434" s="223" t="s">
        <v>248</v>
      </c>
      <c r="H434" s="224">
        <v>12.965</v>
      </c>
      <c r="I434" s="225"/>
      <c r="J434" s="226">
        <f>ROUND(I434*H434,2)</f>
        <v>0</v>
      </c>
      <c r="K434" s="222" t="s">
        <v>127</v>
      </c>
      <c r="L434" s="46"/>
      <c r="M434" s="227" t="s">
        <v>21</v>
      </c>
      <c r="N434" s="228" t="s">
        <v>45</v>
      </c>
      <c r="O434" s="86"/>
      <c r="P434" s="229">
        <f>O434*H434</f>
        <v>0</v>
      </c>
      <c r="Q434" s="229">
        <v>0</v>
      </c>
      <c r="R434" s="229">
        <f>Q434*H434</f>
        <v>0</v>
      </c>
      <c r="S434" s="229">
        <v>0</v>
      </c>
      <c r="T434" s="230">
        <f>S434*H434</f>
        <v>0</v>
      </c>
      <c r="U434" s="40"/>
      <c r="V434" s="40"/>
      <c r="W434" s="40"/>
      <c r="X434" s="40"/>
      <c r="Y434" s="40"/>
      <c r="Z434" s="40"/>
      <c r="AA434" s="40"/>
      <c r="AB434" s="40"/>
      <c r="AC434" s="40"/>
      <c r="AD434" s="40"/>
      <c r="AE434" s="40"/>
      <c r="AR434" s="231" t="s">
        <v>128</v>
      </c>
      <c r="AT434" s="231" t="s">
        <v>123</v>
      </c>
      <c r="AU434" s="231" t="s">
        <v>84</v>
      </c>
      <c r="AY434" s="19" t="s">
        <v>121</v>
      </c>
      <c r="BE434" s="232">
        <f>IF(N434="základní",J434,0)</f>
        <v>0</v>
      </c>
      <c r="BF434" s="232">
        <f>IF(N434="snížená",J434,0)</f>
        <v>0</v>
      </c>
      <c r="BG434" s="232">
        <f>IF(N434="zákl. přenesená",J434,0)</f>
        <v>0</v>
      </c>
      <c r="BH434" s="232">
        <f>IF(N434="sníž. přenesená",J434,0)</f>
        <v>0</v>
      </c>
      <c r="BI434" s="232">
        <f>IF(N434="nulová",J434,0)</f>
        <v>0</v>
      </c>
      <c r="BJ434" s="19" t="s">
        <v>82</v>
      </c>
      <c r="BK434" s="232">
        <f>ROUND(I434*H434,2)</f>
        <v>0</v>
      </c>
      <c r="BL434" s="19" t="s">
        <v>128</v>
      </c>
      <c r="BM434" s="231" t="s">
        <v>741</v>
      </c>
    </row>
    <row r="435" s="2" customFormat="1">
      <c r="A435" s="40"/>
      <c r="B435" s="41"/>
      <c r="C435" s="42"/>
      <c r="D435" s="233" t="s">
        <v>130</v>
      </c>
      <c r="E435" s="42"/>
      <c r="F435" s="234" t="s">
        <v>499</v>
      </c>
      <c r="G435" s="42"/>
      <c r="H435" s="42"/>
      <c r="I435" s="138"/>
      <c r="J435" s="42"/>
      <c r="K435" s="42"/>
      <c r="L435" s="46"/>
      <c r="M435" s="235"/>
      <c r="N435" s="236"/>
      <c r="O435" s="86"/>
      <c r="P435" s="86"/>
      <c r="Q435" s="86"/>
      <c r="R435" s="86"/>
      <c r="S435" s="86"/>
      <c r="T435" s="87"/>
      <c r="U435" s="40"/>
      <c r="V435" s="40"/>
      <c r="W435" s="40"/>
      <c r="X435" s="40"/>
      <c r="Y435" s="40"/>
      <c r="Z435" s="40"/>
      <c r="AA435" s="40"/>
      <c r="AB435" s="40"/>
      <c r="AC435" s="40"/>
      <c r="AD435" s="40"/>
      <c r="AE435" s="40"/>
      <c r="AT435" s="19" t="s">
        <v>130</v>
      </c>
      <c r="AU435" s="19" t="s">
        <v>84</v>
      </c>
    </row>
    <row r="436" s="13" customFormat="1">
      <c r="A436" s="13"/>
      <c r="B436" s="237"/>
      <c r="C436" s="238"/>
      <c r="D436" s="233" t="s">
        <v>136</v>
      </c>
      <c r="E436" s="239" t="s">
        <v>21</v>
      </c>
      <c r="F436" s="240" t="s">
        <v>742</v>
      </c>
      <c r="G436" s="238"/>
      <c r="H436" s="241">
        <v>12.965</v>
      </c>
      <c r="I436" s="242"/>
      <c r="J436" s="238"/>
      <c r="K436" s="238"/>
      <c r="L436" s="243"/>
      <c r="M436" s="244"/>
      <c r="N436" s="245"/>
      <c r="O436" s="245"/>
      <c r="P436" s="245"/>
      <c r="Q436" s="245"/>
      <c r="R436" s="245"/>
      <c r="S436" s="245"/>
      <c r="T436" s="246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T436" s="247" t="s">
        <v>136</v>
      </c>
      <c r="AU436" s="247" t="s">
        <v>84</v>
      </c>
      <c r="AV436" s="13" t="s">
        <v>84</v>
      </c>
      <c r="AW436" s="13" t="s">
        <v>35</v>
      </c>
      <c r="AX436" s="13" t="s">
        <v>82</v>
      </c>
      <c r="AY436" s="247" t="s">
        <v>121</v>
      </c>
    </row>
    <row r="437" s="2" customFormat="1" ht="24" customHeight="1">
      <c r="A437" s="40"/>
      <c r="B437" s="41"/>
      <c r="C437" s="220" t="s">
        <v>495</v>
      </c>
      <c r="D437" s="220" t="s">
        <v>123</v>
      </c>
      <c r="E437" s="221" t="s">
        <v>502</v>
      </c>
      <c r="F437" s="222" t="s">
        <v>503</v>
      </c>
      <c r="G437" s="223" t="s">
        <v>248</v>
      </c>
      <c r="H437" s="224">
        <v>46.201000000000001</v>
      </c>
      <c r="I437" s="225"/>
      <c r="J437" s="226">
        <f>ROUND(I437*H437,2)</f>
        <v>0</v>
      </c>
      <c r="K437" s="222" t="s">
        <v>127</v>
      </c>
      <c r="L437" s="46"/>
      <c r="M437" s="227" t="s">
        <v>21</v>
      </c>
      <c r="N437" s="228" t="s">
        <v>45</v>
      </c>
      <c r="O437" s="86"/>
      <c r="P437" s="229">
        <f>O437*H437</f>
        <v>0</v>
      </c>
      <c r="Q437" s="229">
        <v>0</v>
      </c>
      <c r="R437" s="229">
        <f>Q437*H437</f>
        <v>0</v>
      </c>
      <c r="S437" s="229">
        <v>0</v>
      </c>
      <c r="T437" s="230">
        <f>S437*H437</f>
        <v>0</v>
      </c>
      <c r="U437" s="40"/>
      <c r="V437" s="40"/>
      <c r="W437" s="40"/>
      <c r="X437" s="40"/>
      <c r="Y437" s="40"/>
      <c r="Z437" s="40"/>
      <c r="AA437" s="40"/>
      <c r="AB437" s="40"/>
      <c r="AC437" s="40"/>
      <c r="AD437" s="40"/>
      <c r="AE437" s="40"/>
      <c r="AR437" s="231" t="s">
        <v>128</v>
      </c>
      <c r="AT437" s="231" t="s">
        <v>123</v>
      </c>
      <c r="AU437" s="231" t="s">
        <v>84</v>
      </c>
      <c r="AY437" s="19" t="s">
        <v>121</v>
      </c>
      <c r="BE437" s="232">
        <f>IF(N437="základní",J437,0)</f>
        <v>0</v>
      </c>
      <c r="BF437" s="232">
        <f>IF(N437="snížená",J437,0)</f>
        <v>0</v>
      </c>
      <c r="BG437" s="232">
        <f>IF(N437="zákl. přenesená",J437,0)</f>
        <v>0</v>
      </c>
      <c r="BH437" s="232">
        <f>IF(N437="sníž. přenesená",J437,0)</f>
        <v>0</v>
      </c>
      <c r="BI437" s="232">
        <f>IF(N437="nulová",J437,0)</f>
        <v>0</v>
      </c>
      <c r="BJ437" s="19" t="s">
        <v>82</v>
      </c>
      <c r="BK437" s="232">
        <f>ROUND(I437*H437,2)</f>
        <v>0</v>
      </c>
      <c r="BL437" s="19" t="s">
        <v>128</v>
      </c>
      <c r="BM437" s="231" t="s">
        <v>743</v>
      </c>
    </row>
    <row r="438" s="2" customFormat="1">
      <c r="A438" s="40"/>
      <c r="B438" s="41"/>
      <c r="C438" s="42"/>
      <c r="D438" s="233" t="s">
        <v>130</v>
      </c>
      <c r="E438" s="42"/>
      <c r="F438" s="234" t="s">
        <v>505</v>
      </c>
      <c r="G438" s="42"/>
      <c r="H438" s="42"/>
      <c r="I438" s="138"/>
      <c r="J438" s="42"/>
      <c r="K438" s="42"/>
      <c r="L438" s="46"/>
      <c r="M438" s="235"/>
      <c r="N438" s="236"/>
      <c r="O438" s="86"/>
      <c r="P438" s="86"/>
      <c r="Q438" s="86"/>
      <c r="R438" s="86"/>
      <c r="S438" s="86"/>
      <c r="T438" s="87"/>
      <c r="U438" s="40"/>
      <c r="V438" s="40"/>
      <c r="W438" s="40"/>
      <c r="X438" s="40"/>
      <c r="Y438" s="40"/>
      <c r="Z438" s="40"/>
      <c r="AA438" s="40"/>
      <c r="AB438" s="40"/>
      <c r="AC438" s="40"/>
      <c r="AD438" s="40"/>
      <c r="AE438" s="40"/>
      <c r="AT438" s="19" t="s">
        <v>130</v>
      </c>
      <c r="AU438" s="19" t="s">
        <v>84</v>
      </c>
    </row>
    <row r="439" s="13" customFormat="1">
      <c r="A439" s="13"/>
      <c r="B439" s="237"/>
      <c r="C439" s="238"/>
      <c r="D439" s="233" t="s">
        <v>136</v>
      </c>
      <c r="E439" s="239" t="s">
        <v>21</v>
      </c>
      <c r="F439" s="240" t="s">
        <v>744</v>
      </c>
      <c r="G439" s="238"/>
      <c r="H439" s="241">
        <v>46.201000000000001</v>
      </c>
      <c r="I439" s="242"/>
      <c r="J439" s="238"/>
      <c r="K439" s="238"/>
      <c r="L439" s="243"/>
      <c r="M439" s="244"/>
      <c r="N439" s="245"/>
      <c r="O439" s="245"/>
      <c r="P439" s="245"/>
      <c r="Q439" s="245"/>
      <c r="R439" s="245"/>
      <c r="S439" s="245"/>
      <c r="T439" s="246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T439" s="247" t="s">
        <v>136</v>
      </c>
      <c r="AU439" s="247" t="s">
        <v>84</v>
      </c>
      <c r="AV439" s="13" t="s">
        <v>84</v>
      </c>
      <c r="AW439" s="13" t="s">
        <v>35</v>
      </c>
      <c r="AX439" s="13" t="s">
        <v>82</v>
      </c>
      <c r="AY439" s="247" t="s">
        <v>121</v>
      </c>
    </row>
    <row r="440" s="12" customFormat="1" ht="22.8" customHeight="1">
      <c r="A440" s="12"/>
      <c r="B440" s="204"/>
      <c r="C440" s="205"/>
      <c r="D440" s="206" t="s">
        <v>73</v>
      </c>
      <c r="E440" s="218" t="s">
        <v>507</v>
      </c>
      <c r="F440" s="218" t="s">
        <v>508</v>
      </c>
      <c r="G440" s="205"/>
      <c r="H440" s="205"/>
      <c r="I440" s="208"/>
      <c r="J440" s="219">
        <f>BK440</f>
        <v>0</v>
      </c>
      <c r="K440" s="205"/>
      <c r="L440" s="210"/>
      <c r="M440" s="211"/>
      <c r="N440" s="212"/>
      <c r="O440" s="212"/>
      <c r="P440" s="213">
        <f>SUM(P441:P442)</f>
        <v>0</v>
      </c>
      <c r="Q440" s="212"/>
      <c r="R440" s="213">
        <f>SUM(R441:R442)</f>
        <v>0</v>
      </c>
      <c r="S440" s="212"/>
      <c r="T440" s="214">
        <f>SUM(T441:T442)</f>
        <v>0</v>
      </c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R440" s="215" t="s">
        <v>82</v>
      </c>
      <c r="AT440" s="216" t="s">
        <v>73</v>
      </c>
      <c r="AU440" s="216" t="s">
        <v>82</v>
      </c>
      <c r="AY440" s="215" t="s">
        <v>121</v>
      </c>
      <c r="BK440" s="217">
        <f>SUM(BK441:BK442)</f>
        <v>0</v>
      </c>
    </row>
    <row r="441" s="2" customFormat="1" ht="24" customHeight="1">
      <c r="A441" s="40"/>
      <c r="B441" s="41"/>
      <c r="C441" s="220" t="s">
        <v>501</v>
      </c>
      <c r="D441" s="220" t="s">
        <v>123</v>
      </c>
      <c r="E441" s="221" t="s">
        <v>510</v>
      </c>
      <c r="F441" s="222" t="s">
        <v>511</v>
      </c>
      <c r="G441" s="223" t="s">
        <v>248</v>
      </c>
      <c r="H441" s="224">
        <v>394.041</v>
      </c>
      <c r="I441" s="225"/>
      <c r="J441" s="226">
        <f>ROUND(I441*H441,2)</f>
        <v>0</v>
      </c>
      <c r="K441" s="222" t="s">
        <v>127</v>
      </c>
      <c r="L441" s="46"/>
      <c r="M441" s="227" t="s">
        <v>21</v>
      </c>
      <c r="N441" s="228" t="s">
        <v>45</v>
      </c>
      <c r="O441" s="86"/>
      <c r="P441" s="229">
        <f>O441*H441</f>
        <v>0</v>
      </c>
      <c r="Q441" s="229">
        <v>0</v>
      </c>
      <c r="R441" s="229">
        <f>Q441*H441</f>
        <v>0</v>
      </c>
      <c r="S441" s="229">
        <v>0</v>
      </c>
      <c r="T441" s="230">
        <f>S441*H441</f>
        <v>0</v>
      </c>
      <c r="U441" s="40"/>
      <c r="V441" s="40"/>
      <c r="W441" s="40"/>
      <c r="X441" s="40"/>
      <c r="Y441" s="40"/>
      <c r="Z441" s="40"/>
      <c r="AA441" s="40"/>
      <c r="AB441" s="40"/>
      <c r="AC441" s="40"/>
      <c r="AD441" s="40"/>
      <c r="AE441" s="40"/>
      <c r="AR441" s="231" t="s">
        <v>128</v>
      </c>
      <c r="AT441" s="231" t="s">
        <v>123</v>
      </c>
      <c r="AU441" s="231" t="s">
        <v>84</v>
      </c>
      <c r="AY441" s="19" t="s">
        <v>121</v>
      </c>
      <c r="BE441" s="232">
        <f>IF(N441="základní",J441,0)</f>
        <v>0</v>
      </c>
      <c r="BF441" s="232">
        <f>IF(N441="snížená",J441,0)</f>
        <v>0</v>
      </c>
      <c r="BG441" s="232">
        <f>IF(N441="zákl. přenesená",J441,0)</f>
        <v>0</v>
      </c>
      <c r="BH441" s="232">
        <f>IF(N441="sníž. přenesená",J441,0)</f>
        <v>0</v>
      </c>
      <c r="BI441" s="232">
        <f>IF(N441="nulová",J441,0)</f>
        <v>0</v>
      </c>
      <c r="BJ441" s="19" t="s">
        <v>82</v>
      </c>
      <c r="BK441" s="232">
        <f>ROUND(I441*H441,2)</f>
        <v>0</v>
      </c>
      <c r="BL441" s="19" t="s">
        <v>128</v>
      </c>
      <c r="BM441" s="231" t="s">
        <v>745</v>
      </c>
    </row>
    <row r="442" s="2" customFormat="1">
      <c r="A442" s="40"/>
      <c r="B442" s="41"/>
      <c r="C442" s="42"/>
      <c r="D442" s="233" t="s">
        <v>130</v>
      </c>
      <c r="E442" s="42"/>
      <c r="F442" s="234" t="s">
        <v>513</v>
      </c>
      <c r="G442" s="42"/>
      <c r="H442" s="42"/>
      <c r="I442" s="138"/>
      <c r="J442" s="42"/>
      <c r="K442" s="42"/>
      <c r="L442" s="46"/>
      <c r="M442" s="293"/>
      <c r="N442" s="294"/>
      <c r="O442" s="295"/>
      <c r="P442" s="295"/>
      <c r="Q442" s="295"/>
      <c r="R442" s="295"/>
      <c r="S442" s="295"/>
      <c r="T442" s="296"/>
      <c r="U442" s="40"/>
      <c r="V442" s="40"/>
      <c r="W442" s="40"/>
      <c r="X442" s="40"/>
      <c r="Y442" s="40"/>
      <c r="Z442" s="40"/>
      <c r="AA442" s="40"/>
      <c r="AB442" s="40"/>
      <c r="AC442" s="40"/>
      <c r="AD442" s="40"/>
      <c r="AE442" s="40"/>
      <c r="AT442" s="19" t="s">
        <v>130</v>
      </c>
      <c r="AU442" s="19" t="s">
        <v>84</v>
      </c>
    </row>
    <row r="443" s="2" customFormat="1" ht="6.96" customHeight="1">
      <c r="A443" s="40"/>
      <c r="B443" s="61"/>
      <c r="C443" s="62"/>
      <c r="D443" s="62"/>
      <c r="E443" s="62"/>
      <c r="F443" s="62"/>
      <c r="G443" s="62"/>
      <c r="H443" s="62"/>
      <c r="I443" s="168"/>
      <c r="J443" s="62"/>
      <c r="K443" s="62"/>
      <c r="L443" s="46"/>
      <c r="M443" s="40"/>
      <c r="O443" s="40"/>
      <c r="P443" s="40"/>
      <c r="Q443" s="40"/>
      <c r="R443" s="40"/>
      <c r="S443" s="40"/>
      <c r="T443" s="40"/>
      <c r="U443" s="40"/>
      <c r="V443" s="40"/>
      <c r="W443" s="40"/>
      <c r="X443" s="40"/>
      <c r="Y443" s="40"/>
      <c r="Z443" s="40"/>
      <c r="AA443" s="40"/>
      <c r="AB443" s="40"/>
      <c r="AC443" s="40"/>
      <c r="AD443" s="40"/>
      <c r="AE443" s="40"/>
    </row>
  </sheetData>
  <sheetProtection sheet="1" autoFilter="0" formatColumns="0" formatRows="0" objects="1" scenarios="1" spinCount="100000" saltValue="O9r667B2n4Ex3cvU4hLLDldnZ5aPZ0MgKxioNiFRJx2DqCwUokqdLoAXd4UfUFjwp5EGOJdvCawCgqlxFR47eQ==" hashValue="rKFKwJJDnjAJ/eF4gKRmRbc1LChDvS8vA5IW1bzgfF/8JqT82K1bObzCcdB6z8w2Wx68IHqWloYsxetb2JEi5Q==" algorithmName="SHA-512" password="C6EC"/>
  <autoFilter ref="C87:K442"/>
  <mergeCells count="9">
    <mergeCell ref="E7:H7"/>
    <mergeCell ref="E9:H9"/>
    <mergeCell ref="E18:H18"/>
    <mergeCell ref="E27:H27"/>
    <mergeCell ref="E48:H48"/>
    <mergeCell ref="E50:H50"/>
    <mergeCell ref="E78:H78"/>
    <mergeCell ref="E80:H8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/>
  </sheetViews>
  <sheetFormatPr defaultRowHeight="13.5"/>
  <cols>
    <col min="1" max="1" width="8.33" style="297" customWidth="1"/>
    <col min="2" max="2" width="1.664063" style="297" customWidth="1"/>
    <col min="3" max="4" width="5" style="297" customWidth="1"/>
    <col min="5" max="5" width="11.67" style="297" customWidth="1"/>
    <col min="6" max="6" width="9.17" style="297" customWidth="1"/>
    <col min="7" max="7" width="5" style="297" customWidth="1"/>
    <col min="8" max="8" width="77.83" style="297" customWidth="1"/>
    <col min="9" max="10" width="20" style="297" customWidth="1"/>
    <col min="11" max="11" width="1.664063" style="297" customWidth="1"/>
  </cols>
  <sheetData>
    <row r="1" s="1" customFormat="1" ht="37.5" customHeight="1"/>
    <row r="2" s="1" customFormat="1" ht="7.5" customHeight="1">
      <c r="B2" s="298"/>
      <c r="C2" s="299"/>
      <c r="D2" s="299"/>
      <c r="E2" s="299"/>
      <c r="F2" s="299"/>
      <c r="G2" s="299"/>
      <c r="H2" s="299"/>
      <c r="I2" s="299"/>
      <c r="J2" s="299"/>
      <c r="K2" s="300"/>
    </row>
    <row r="3" s="17" customFormat="1" ht="45" customHeight="1">
      <c r="B3" s="301"/>
      <c r="C3" s="302" t="s">
        <v>746</v>
      </c>
      <c r="D3" s="302"/>
      <c r="E3" s="302"/>
      <c r="F3" s="302"/>
      <c r="G3" s="302"/>
      <c r="H3" s="302"/>
      <c r="I3" s="302"/>
      <c r="J3" s="302"/>
      <c r="K3" s="303"/>
    </row>
    <row r="4" s="1" customFormat="1" ht="25.5" customHeight="1">
      <c r="B4" s="304"/>
      <c r="C4" s="305" t="s">
        <v>747</v>
      </c>
      <c r="D4" s="305"/>
      <c r="E4" s="305"/>
      <c r="F4" s="305"/>
      <c r="G4" s="305"/>
      <c r="H4" s="305"/>
      <c r="I4" s="305"/>
      <c r="J4" s="305"/>
      <c r="K4" s="306"/>
    </row>
    <row r="5" s="1" customFormat="1" ht="5.25" customHeight="1">
      <c r="B5" s="304"/>
      <c r="C5" s="307"/>
      <c r="D5" s="307"/>
      <c r="E5" s="307"/>
      <c r="F5" s="307"/>
      <c r="G5" s="307"/>
      <c r="H5" s="307"/>
      <c r="I5" s="307"/>
      <c r="J5" s="307"/>
      <c r="K5" s="306"/>
    </row>
    <row r="6" s="1" customFormat="1" ht="15" customHeight="1">
      <c r="B6" s="304"/>
      <c r="C6" s="308" t="s">
        <v>748</v>
      </c>
      <c r="D6" s="308"/>
      <c r="E6" s="308"/>
      <c r="F6" s="308"/>
      <c r="G6" s="308"/>
      <c r="H6" s="308"/>
      <c r="I6" s="308"/>
      <c r="J6" s="308"/>
      <c r="K6" s="306"/>
    </row>
    <row r="7" s="1" customFormat="1" ht="15" customHeight="1">
      <c r="B7" s="309"/>
      <c r="C7" s="308" t="s">
        <v>749</v>
      </c>
      <c r="D7" s="308"/>
      <c r="E7" s="308"/>
      <c r="F7" s="308"/>
      <c r="G7" s="308"/>
      <c r="H7" s="308"/>
      <c r="I7" s="308"/>
      <c r="J7" s="308"/>
      <c r="K7" s="306"/>
    </row>
    <row r="8" s="1" customFormat="1" ht="12.75" customHeight="1">
      <c r="B8" s="309"/>
      <c r="C8" s="308"/>
      <c r="D8" s="308"/>
      <c r="E8" s="308"/>
      <c r="F8" s="308"/>
      <c r="G8" s="308"/>
      <c r="H8" s="308"/>
      <c r="I8" s="308"/>
      <c r="J8" s="308"/>
      <c r="K8" s="306"/>
    </row>
    <row r="9" s="1" customFormat="1" ht="15" customHeight="1">
      <c r="B9" s="309"/>
      <c r="C9" s="308" t="s">
        <v>750</v>
      </c>
      <c r="D9" s="308"/>
      <c r="E9" s="308"/>
      <c r="F9" s="308"/>
      <c r="G9" s="308"/>
      <c r="H9" s="308"/>
      <c r="I9" s="308"/>
      <c r="J9" s="308"/>
      <c r="K9" s="306"/>
    </row>
    <row r="10" s="1" customFormat="1" ht="15" customHeight="1">
      <c r="B10" s="309"/>
      <c r="C10" s="308"/>
      <c r="D10" s="308" t="s">
        <v>751</v>
      </c>
      <c r="E10" s="308"/>
      <c r="F10" s="308"/>
      <c r="G10" s="308"/>
      <c r="H10" s="308"/>
      <c r="I10" s="308"/>
      <c r="J10" s="308"/>
      <c r="K10" s="306"/>
    </row>
    <row r="11" s="1" customFormat="1" ht="15" customHeight="1">
      <c r="B11" s="309"/>
      <c r="C11" s="310"/>
      <c r="D11" s="308" t="s">
        <v>752</v>
      </c>
      <c r="E11" s="308"/>
      <c r="F11" s="308"/>
      <c r="G11" s="308"/>
      <c r="H11" s="308"/>
      <c r="I11" s="308"/>
      <c r="J11" s="308"/>
      <c r="K11" s="306"/>
    </row>
    <row r="12" s="1" customFormat="1" ht="15" customHeight="1">
      <c r="B12" s="309"/>
      <c r="C12" s="310"/>
      <c r="D12" s="308"/>
      <c r="E12" s="308"/>
      <c r="F12" s="308"/>
      <c r="G12" s="308"/>
      <c r="H12" s="308"/>
      <c r="I12" s="308"/>
      <c r="J12" s="308"/>
      <c r="K12" s="306"/>
    </row>
    <row r="13" s="1" customFormat="1" ht="15" customHeight="1">
      <c r="B13" s="309"/>
      <c r="C13" s="310"/>
      <c r="D13" s="311" t="s">
        <v>753</v>
      </c>
      <c r="E13" s="308"/>
      <c r="F13" s="308"/>
      <c r="G13" s="308"/>
      <c r="H13" s="308"/>
      <c r="I13" s="308"/>
      <c r="J13" s="308"/>
      <c r="K13" s="306"/>
    </row>
    <row r="14" s="1" customFormat="1" ht="12.75" customHeight="1">
      <c r="B14" s="309"/>
      <c r="C14" s="310"/>
      <c r="D14" s="310"/>
      <c r="E14" s="310"/>
      <c r="F14" s="310"/>
      <c r="G14" s="310"/>
      <c r="H14" s="310"/>
      <c r="I14" s="310"/>
      <c r="J14" s="310"/>
      <c r="K14" s="306"/>
    </row>
    <row r="15" s="1" customFormat="1" ht="15" customHeight="1">
      <c r="B15" s="309"/>
      <c r="C15" s="310"/>
      <c r="D15" s="308" t="s">
        <v>754</v>
      </c>
      <c r="E15" s="308"/>
      <c r="F15" s="308"/>
      <c r="G15" s="308"/>
      <c r="H15" s="308"/>
      <c r="I15" s="308"/>
      <c r="J15" s="308"/>
      <c r="K15" s="306"/>
    </row>
    <row r="16" s="1" customFormat="1" ht="15" customHeight="1">
      <c r="B16" s="309"/>
      <c r="C16" s="310"/>
      <c r="D16" s="308" t="s">
        <v>755</v>
      </c>
      <c r="E16" s="308"/>
      <c r="F16" s="308"/>
      <c r="G16" s="308"/>
      <c r="H16" s="308"/>
      <c r="I16" s="308"/>
      <c r="J16" s="308"/>
      <c r="K16" s="306"/>
    </row>
    <row r="17" s="1" customFormat="1" ht="15" customHeight="1">
      <c r="B17" s="309"/>
      <c r="C17" s="310"/>
      <c r="D17" s="308" t="s">
        <v>756</v>
      </c>
      <c r="E17" s="308"/>
      <c r="F17" s="308"/>
      <c r="G17" s="308"/>
      <c r="H17" s="308"/>
      <c r="I17" s="308"/>
      <c r="J17" s="308"/>
      <c r="K17" s="306"/>
    </row>
    <row r="18" s="1" customFormat="1" ht="15" customHeight="1">
      <c r="B18" s="309"/>
      <c r="C18" s="310"/>
      <c r="D18" s="310"/>
      <c r="E18" s="312" t="s">
        <v>81</v>
      </c>
      <c r="F18" s="308" t="s">
        <v>757</v>
      </c>
      <c r="G18" s="308"/>
      <c r="H18" s="308"/>
      <c r="I18" s="308"/>
      <c r="J18" s="308"/>
      <c r="K18" s="306"/>
    </row>
    <row r="19" s="1" customFormat="1" ht="15" customHeight="1">
      <c r="B19" s="309"/>
      <c r="C19" s="310"/>
      <c r="D19" s="310"/>
      <c r="E19" s="312" t="s">
        <v>758</v>
      </c>
      <c r="F19" s="308" t="s">
        <v>759</v>
      </c>
      <c r="G19" s="308"/>
      <c r="H19" s="308"/>
      <c r="I19" s="308"/>
      <c r="J19" s="308"/>
      <c r="K19" s="306"/>
    </row>
    <row r="20" s="1" customFormat="1" ht="15" customHeight="1">
      <c r="B20" s="309"/>
      <c r="C20" s="310"/>
      <c r="D20" s="310"/>
      <c r="E20" s="312" t="s">
        <v>760</v>
      </c>
      <c r="F20" s="308" t="s">
        <v>761</v>
      </c>
      <c r="G20" s="308"/>
      <c r="H20" s="308"/>
      <c r="I20" s="308"/>
      <c r="J20" s="308"/>
      <c r="K20" s="306"/>
    </row>
    <row r="21" s="1" customFormat="1" ht="15" customHeight="1">
      <c r="B21" s="309"/>
      <c r="C21" s="310"/>
      <c r="D21" s="310"/>
      <c r="E21" s="312" t="s">
        <v>762</v>
      </c>
      <c r="F21" s="308" t="s">
        <v>763</v>
      </c>
      <c r="G21" s="308"/>
      <c r="H21" s="308"/>
      <c r="I21" s="308"/>
      <c r="J21" s="308"/>
      <c r="K21" s="306"/>
    </row>
    <row r="22" s="1" customFormat="1" ht="15" customHeight="1">
      <c r="B22" s="309"/>
      <c r="C22" s="310"/>
      <c r="D22" s="310"/>
      <c r="E22" s="312" t="s">
        <v>514</v>
      </c>
      <c r="F22" s="308" t="s">
        <v>515</v>
      </c>
      <c r="G22" s="308"/>
      <c r="H22" s="308"/>
      <c r="I22" s="308"/>
      <c r="J22" s="308"/>
      <c r="K22" s="306"/>
    </row>
    <row r="23" s="1" customFormat="1" ht="15" customHeight="1">
      <c r="B23" s="309"/>
      <c r="C23" s="310"/>
      <c r="D23" s="310"/>
      <c r="E23" s="312" t="s">
        <v>764</v>
      </c>
      <c r="F23" s="308" t="s">
        <v>765</v>
      </c>
      <c r="G23" s="308"/>
      <c r="H23" s="308"/>
      <c r="I23" s="308"/>
      <c r="J23" s="308"/>
      <c r="K23" s="306"/>
    </row>
    <row r="24" s="1" customFormat="1" ht="12.75" customHeight="1">
      <c r="B24" s="309"/>
      <c r="C24" s="310"/>
      <c r="D24" s="310"/>
      <c r="E24" s="310"/>
      <c r="F24" s="310"/>
      <c r="G24" s="310"/>
      <c r="H24" s="310"/>
      <c r="I24" s="310"/>
      <c r="J24" s="310"/>
      <c r="K24" s="306"/>
    </row>
    <row r="25" s="1" customFormat="1" ht="15" customHeight="1">
      <c r="B25" s="309"/>
      <c r="C25" s="308" t="s">
        <v>766</v>
      </c>
      <c r="D25" s="308"/>
      <c r="E25" s="308"/>
      <c r="F25" s="308"/>
      <c r="G25" s="308"/>
      <c r="H25" s="308"/>
      <c r="I25" s="308"/>
      <c r="J25" s="308"/>
      <c r="K25" s="306"/>
    </row>
    <row r="26" s="1" customFormat="1" ht="15" customHeight="1">
      <c r="B26" s="309"/>
      <c r="C26" s="308" t="s">
        <v>767</v>
      </c>
      <c r="D26" s="308"/>
      <c r="E26" s="308"/>
      <c r="F26" s="308"/>
      <c r="G26" s="308"/>
      <c r="H26" s="308"/>
      <c r="I26" s="308"/>
      <c r="J26" s="308"/>
      <c r="K26" s="306"/>
    </row>
    <row r="27" s="1" customFormat="1" ht="15" customHeight="1">
      <c r="B27" s="309"/>
      <c r="C27" s="308"/>
      <c r="D27" s="308" t="s">
        <v>768</v>
      </c>
      <c r="E27" s="308"/>
      <c r="F27" s="308"/>
      <c r="G27" s="308"/>
      <c r="H27" s="308"/>
      <c r="I27" s="308"/>
      <c r="J27" s="308"/>
      <c r="K27" s="306"/>
    </row>
    <row r="28" s="1" customFormat="1" ht="15" customHeight="1">
      <c r="B28" s="309"/>
      <c r="C28" s="310"/>
      <c r="D28" s="308" t="s">
        <v>769</v>
      </c>
      <c r="E28" s="308"/>
      <c r="F28" s="308"/>
      <c r="G28" s="308"/>
      <c r="H28" s="308"/>
      <c r="I28" s="308"/>
      <c r="J28" s="308"/>
      <c r="K28" s="306"/>
    </row>
    <row r="29" s="1" customFormat="1" ht="12.75" customHeight="1">
      <c r="B29" s="309"/>
      <c r="C29" s="310"/>
      <c r="D29" s="310"/>
      <c r="E29" s="310"/>
      <c r="F29" s="310"/>
      <c r="G29" s="310"/>
      <c r="H29" s="310"/>
      <c r="I29" s="310"/>
      <c r="J29" s="310"/>
      <c r="K29" s="306"/>
    </row>
    <row r="30" s="1" customFormat="1" ht="15" customHeight="1">
      <c r="B30" s="309"/>
      <c r="C30" s="310"/>
      <c r="D30" s="308" t="s">
        <v>770</v>
      </c>
      <c r="E30" s="308"/>
      <c r="F30" s="308"/>
      <c r="G30" s="308"/>
      <c r="H30" s="308"/>
      <c r="I30" s="308"/>
      <c r="J30" s="308"/>
      <c r="K30" s="306"/>
    </row>
    <row r="31" s="1" customFormat="1" ht="15" customHeight="1">
      <c r="B31" s="309"/>
      <c r="C31" s="310"/>
      <c r="D31" s="308" t="s">
        <v>771</v>
      </c>
      <c r="E31" s="308"/>
      <c r="F31" s="308"/>
      <c r="G31" s="308"/>
      <c r="H31" s="308"/>
      <c r="I31" s="308"/>
      <c r="J31" s="308"/>
      <c r="K31" s="306"/>
    </row>
    <row r="32" s="1" customFormat="1" ht="12.75" customHeight="1">
      <c r="B32" s="309"/>
      <c r="C32" s="310"/>
      <c r="D32" s="310"/>
      <c r="E32" s="310"/>
      <c r="F32" s="310"/>
      <c r="G32" s="310"/>
      <c r="H32" s="310"/>
      <c r="I32" s="310"/>
      <c r="J32" s="310"/>
      <c r="K32" s="306"/>
    </row>
    <row r="33" s="1" customFormat="1" ht="15" customHeight="1">
      <c r="B33" s="309"/>
      <c r="C33" s="310"/>
      <c r="D33" s="308" t="s">
        <v>772</v>
      </c>
      <c r="E33" s="308"/>
      <c r="F33" s="308"/>
      <c r="G33" s="308"/>
      <c r="H33" s="308"/>
      <c r="I33" s="308"/>
      <c r="J33" s="308"/>
      <c r="K33" s="306"/>
    </row>
    <row r="34" s="1" customFormat="1" ht="15" customHeight="1">
      <c r="B34" s="309"/>
      <c r="C34" s="310"/>
      <c r="D34" s="308" t="s">
        <v>773</v>
      </c>
      <c r="E34" s="308"/>
      <c r="F34" s="308"/>
      <c r="G34" s="308"/>
      <c r="H34" s="308"/>
      <c r="I34" s="308"/>
      <c r="J34" s="308"/>
      <c r="K34" s="306"/>
    </row>
    <row r="35" s="1" customFormat="1" ht="15" customHeight="1">
      <c r="B35" s="309"/>
      <c r="C35" s="310"/>
      <c r="D35" s="308" t="s">
        <v>774</v>
      </c>
      <c r="E35" s="308"/>
      <c r="F35" s="308"/>
      <c r="G35" s="308"/>
      <c r="H35" s="308"/>
      <c r="I35" s="308"/>
      <c r="J35" s="308"/>
      <c r="K35" s="306"/>
    </row>
    <row r="36" s="1" customFormat="1" ht="15" customHeight="1">
      <c r="B36" s="309"/>
      <c r="C36" s="310"/>
      <c r="D36" s="308"/>
      <c r="E36" s="311" t="s">
        <v>107</v>
      </c>
      <c r="F36" s="308"/>
      <c r="G36" s="308" t="s">
        <v>775</v>
      </c>
      <c r="H36" s="308"/>
      <c r="I36" s="308"/>
      <c r="J36" s="308"/>
      <c r="K36" s="306"/>
    </row>
    <row r="37" s="1" customFormat="1" ht="30.75" customHeight="1">
      <c r="B37" s="309"/>
      <c r="C37" s="310"/>
      <c r="D37" s="308"/>
      <c r="E37" s="311" t="s">
        <v>776</v>
      </c>
      <c r="F37" s="308"/>
      <c r="G37" s="308" t="s">
        <v>777</v>
      </c>
      <c r="H37" s="308"/>
      <c r="I37" s="308"/>
      <c r="J37" s="308"/>
      <c r="K37" s="306"/>
    </row>
    <row r="38" s="1" customFormat="1" ht="15" customHeight="1">
      <c r="B38" s="309"/>
      <c r="C38" s="310"/>
      <c r="D38" s="308"/>
      <c r="E38" s="311" t="s">
        <v>55</v>
      </c>
      <c r="F38" s="308"/>
      <c r="G38" s="308" t="s">
        <v>778</v>
      </c>
      <c r="H38" s="308"/>
      <c r="I38" s="308"/>
      <c r="J38" s="308"/>
      <c r="K38" s="306"/>
    </row>
    <row r="39" s="1" customFormat="1" ht="15" customHeight="1">
      <c r="B39" s="309"/>
      <c r="C39" s="310"/>
      <c r="D39" s="308"/>
      <c r="E39" s="311" t="s">
        <v>56</v>
      </c>
      <c r="F39" s="308"/>
      <c r="G39" s="308" t="s">
        <v>779</v>
      </c>
      <c r="H39" s="308"/>
      <c r="I39" s="308"/>
      <c r="J39" s="308"/>
      <c r="K39" s="306"/>
    </row>
    <row r="40" s="1" customFormat="1" ht="15" customHeight="1">
      <c r="B40" s="309"/>
      <c r="C40" s="310"/>
      <c r="D40" s="308"/>
      <c r="E40" s="311" t="s">
        <v>108</v>
      </c>
      <c r="F40" s="308"/>
      <c r="G40" s="308" t="s">
        <v>780</v>
      </c>
      <c r="H40" s="308"/>
      <c r="I40" s="308"/>
      <c r="J40" s="308"/>
      <c r="K40" s="306"/>
    </row>
    <row r="41" s="1" customFormat="1" ht="15" customHeight="1">
      <c r="B41" s="309"/>
      <c r="C41" s="310"/>
      <c r="D41" s="308"/>
      <c r="E41" s="311" t="s">
        <v>109</v>
      </c>
      <c r="F41" s="308"/>
      <c r="G41" s="308" t="s">
        <v>781</v>
      </c>
      <c r="H41" s="308"/>
      <c r="I41" s="308"/>
      <c r="J41" s="308"/>
      <c r="K41" s="306"/>
    </row>
    <row r="42" s="1" customFormat="1" ht="15" customHeight="1">
      <c r="B42" s="309"/>
      <c r="C42" s="310"/>
      <c r="D42" s="308"/>
      <c r="E42" s="311" t="s">
        <v>782</v>
      </c>
      <c r="F42" s="308"/>
      <c r="G42" s="308" t="s">
        <v>783</v>
      </c>
      <c r="H42" s="308"/>
      <c r="I42" s="308"/>
      <c r="J42" s="308"/>
      <c r="K42" s="306"/>
    </row>
    <row r="43" s="1" customFormat="1" ht="15" customHeight="1">
      <c r="B43" s="309"/>
      <c r="C43" s="310"/>
      <c r="D43" s="308"/>
      <c r="E43" s="311"/>
      <c r="F43" s="308"/>
      <c r="G43" s="308" t="s">
        <v>784</v>
      </c>
      <c r="H43" s="308"/>
      <c r="I43" s="308"/>
      <c r="J43" s="308"/>
      <c r="K43" s="306"/>
    </row>
    <row r="44" s="1" customFormat="1" ht="15" customHeight="1">
      <c r="B44" s="309"/>
      <c r="C44" s="310"/>
      <c r="D44" s="308"/>
      <c r="E44" s="311" t="s">
        <v>785</v>
      </c>
      <c r="F44" s="308"/>
      <c r="G44" s="308" t="s">
        <v>786</v>
      </c>
      <c r="H44" s="308"/>
      <c r="I44" s="308"/>
      <c r="J44" s="308"/>
      <c r="K44" s="306"/>
    </row>
    <row r="45" s="1" customFormat="1" ht="15" customHeight="1">
      <c r="B45" s="309"/>
      <c r="C45" s="310"/>
      <c r="D45" s="308"/>
      <c r="E45" s="311" t="s">
        <v>111</v>
      </c>
      <c r="F45" s="308"/>
      <c r="G45" s="308" t="s">
        <v>787</v>
      </c>
      <c r="H45" s="308"/>
      <c r="I45" s="308"/>
      <c r="J45" s="308"/>
      <c r="K45" s="306"/>
    </row>
    <row r="46" s="1" customFormat="1" ht="12.75" customHeight="1">
      <c r="B46" s="309"/>
      <c r="C46" s="310"/>
      <c r="D46" s="308"/>
      <c r="E46" s="308"/>
      <c r="F46" s="308"/>
      <c r="G46" s="308"/>
      <c r="H46" s="308"/>
      <c r="I46" s="308"/>
      <c r="J46" s="308"/>
      <c r="K46" s="306"/>
    </row>
    <row r="47" s="1" customFormat="1" ht="15" customHeight="1">
      <c r="B47" s="309"/>
      <c r="C47" s="310"/>
      <c r="D47" s="308" t="s">
        <v>788</v>
      </c>
      <c r="E47" s="308"/>
      <c r="F47" s="308"/>
      <c r="G47" s="308"/>
      <c r="H47" s="308"/>
      <c r="I47" s="308"/>
      <c r="J47" s="308"/>
      <c r="K47" s="306"/>
    </row>
    <row r="48" s="1" customFormat="1" ht="15" customHeight="1">
      <c r="B48" s="309"/>
      <c r="C48" s="310"/>
      <c r="D48" s="310"/>
      <c r="E48" s="308" t="s">
        <v>789</v>
      </c>
      <c r="F48" s="308"/>
      <c r="G48" s="308"/>
      <c r="H48" s="308"/>
      <c r="I48" s="308"/>
      <c r="J48" s="308"/>
      <c r="K48" s="306"/>
    </row>
    <row r="49" s="1" customFormat="1" ht="15" customHeight="1">
      <c r="B49" s="309"/>
      <c r="C49" s="310"/>
      <c r="D49" s="310"/>
      <c r="E49" s="308" t="s">
        <v>790</v>
      </c>
      <c r="F49" s="308"/>
      <c r="G49" s="308"/>
      <c r="H49" s="308"/>
      <c r="I49" s="308"/>
      <c r="J49" s="308"/>
      <c r="K49" s="306"/>
    </row>
    <row r="50" s="1" customFormat="1" ht="15" customHeight="1">
      <c r="B50" s="309"/>
      <c r="C50" s="310"/>
      <c r="D50" s="310"/>
      <c r="E50" s="308" t="s">
        <v>791</v>
      </c>
      <c r="F50" s="308"/>
      <c r="G50" s="308"/>
      <c r="H50" s="308"/>
      <c r="I50" s="308"/>
      <c r="J50" s="308"/>
      <c r="K50" s="306"/>
    </row>
    <row r="51" s="1" customFormat="1" ht="15" customHeight="1">
      <c r="B51" s="309"/>
      <c r="C51" s="310"/>
      <c r="D51" s="308" t="s">
        <v>792</v>
      </c>
      <c r="E51" s="308"/>
      <c r="F51" s="308"/>
      <c r="G51" s="308"/>
      <c r="H51" s="308"/>
      <c r="I51" s="308"/>
      <c r="J51" s="308"/>
      <c r="K51" s="306"/>
    </row>
    <row r="52" s="1" customFormat="1" ht="25.5" customHeight="1">
      <c r="B52" s="304"/>
      <c r="C52" s="305" t="s">
        <v>793</v>
      </c>
      <c r="D52" s="305"/>
      <c r="E52" s="305"/>
      <c r="F52" s="305"/>
      <c r="G52" s="305"/>
      <c r="H52" s="305"/>
      <c r="I52" s="305"/>
      <c r="J52" s="305"/>
      <c r="K52" s="306"/>
    </row>
    <row r="53" s="1" customFormat="1" ht="5.25" customHeight="1">
      <c r="B53" s="304"/>
      <c r="C53" s="307"/>
      <c r="D53" s="307"/>
      <c r="E53" s="307"/>
      <c r="F53" s="307"/>
      <c r="G53" s="307"/>
      <c r="H53" s="307"/>
      <c r="I53" s="307"/>
      <c r="J53" s="307"/>
      <c r="K53" s="306"/>
    </row>
    <row r="54" s="1" customFormat="1" ht="15" customHeight="1">
      <c r="B54" s="304"/>
      <c r="C54" s="308" t="s">
        <v>794</v>
      </c>
      <c r="D54" s="308"/>
      <c r="E54" s="308"/>
      <c r="F54" s="308"/>
      <c r="G54" s="308"/>
      <c r="H54" s="308"/>
      <c r="I54" s="308"/>
      <c r="J54" s="308"/>
      <c r="K54" s="306"/>
    </row>
    <row r="55" s="1" customFormat="1" ht="15" customHeight="1">
      <c r="B55" s="304"/>
      <c r="C55" s="308" t="s">
        <v>795</v>
      </c>
      <c r="D55" s="308"/>
      <c r="E55" s="308"/>
      <c r="F55" s="308"/>
      <c r="G55" s="308"/>
      <c r="H55" s="308"/>
      <c r="I55" s="308"/>
      <c r="J55" s="308"/>
      <c r="K55" s="306"/>
    </row>
    <row r="56" s="1" customFormat="1" ht="12.75" customHeight="1">
      <c r="B56" s="304"/>
      <c r="C56" s="308"/>
      <c r="D56" s="308"/>
      <c r="E56" s="308"/>
      <c r="F56" s="308"/>
      <c r="G56" s="308"/>
      <c r="H56" s="308"/>
      <c r="I56" s="308"/>
      <c r="J56" s="308"/>
      <c r="K56" s="306"/>
    </row>
    <row r="57" s="1" customFormat="1" ht="15" customHeight="1">
      <c r="B57" s="304"/>
      <c r="C57" s="308" t="s">
        <v>796</v>
      </c>
      <c r="D57" s="308"/>
      <c r="E57" s="308"/>
      <c r="F57" s="308"/>
      <c r="G57" s="308"/>
      <c r="H57" s="308"/>
      <c r="I57" s="308"/>
      <c r="J57" s="308"/>
      <c r="K57" s="306"/>
    </row>
    <row r="58" s="1" customFormat="1" ht="15" customHeight="1">
      <c r="B58" s="304"/>
      <c r="C58" s="310"/>
      <c r="D58" s="308" t="s">
        <v>797</v>
      </c>
      <c r="E58" s="308"/>
      <c r="F58" s="308"/>
      <c r="G58" s="308"/>
      <c r="H58" s="308"/>
      <c r="I58" s="308"/>
      <c r="J58" s="308"/>
      <c r="K58" s="306"/>
    </row>
    <row r="59" s="1" customFormat="1" ht="15" customHeight="1">
      <c r="B59" s="304"/>
      <c r="C59" s="310"/>
      <c r="D59" s="308" t="s">
        <v>798</v>
      </c>
      <c r="E59" s="308"/>
      <c r="F59" s="308"/>
      <c r="G59" s="308"/>
      <c r="H59" s="308"/>
      <c r="I59" s="308"/>
      <c r="J59" s="308"/>
      <c r="K59" s="306"/>
    </row>
    <row r="60" s="1" customFormat="1" ht="15" customHeight="1">
      <c r="B60" s="304"/>
      <c r="C60" s="310"/>
      <c r="D60" s="308" t="s">
        <v>799</v>
      </c>
      <c r="E60" s="308"/>
      <c r="F60" s="308"/>
      <c r="G60" s="308"/>
      <c r="H60" s="308"/>
      <c r="I60" s="308"/>
      <c r="J60" s="308"/>
      <c r="K60" s="306"/>
    </row>
    <row r="61" s="1" customFormat="1" ht="15" customHeight="1">
      <c r="B61" s="304"/>
      <c r="C61" s="310"/>
      <c r="D61" s="308" t="s">
        <v>800</v>
      </c>
      <c r="E61" s="308"/>
      <c r="F61" s="308"/>
      <c r="G61" s="308"/>
      <c r="H61" s="308"/>
      <c r="I61" s="308"/>
      <c r="J61" s="308"/>
      <c r="K61" s="306"/>
    </row>
    <row r="62" s="1" customFormat="1" ht="15" customHeight="1">
      <c r="B62" s="304"/>
      <c r="C62" s="310"/>
      <c r="D62" s="313" t="s">
        <v>801</v>
      </c>
      <c r="E62" s="313"/>
      <c r="F62" s="313"/>
      <c r="G62" s="313"/>
      <c r="H62" s="313"/>
      <c r="I62" s="313"/>
      <c r="J62" s="313"/>
      <c r="K62" s="306"/>
    </row>
    <row r="63" s="1" customFormat="1" ht="15" customHeight="1">
      <c r="B63" s="304"/>
      <c r="C63" s="310"/>
      <c r="D63" s="308" t="s">
        <v>802</v>
      </c>
      <c r="E63" s="308"/>
      <c r="F63" s="308"/>
      <c r="G63" s="308"/>
      <c r="H63" s="308"/>
      <c r="I63" s="308"/>
      <c r="J63" s="308"/>
      <c r="K63" s="306"/>
    </row>
    <row r="64" s="1" customFormat="1" ht="12.75" customHeight="1">
      <c r="B64" s="304"/>
      <c r="C64" s="310"/>
      <c r="D64" s="310"/>
      <c r="E64" s="314"/>
      <c r="F64" s="310"/>
      <c r="G64" s="310"/>
      <c r="H64" s="310"/>
      <c r="I64" s="310"/>
      <c r="J64" s="310"/>
      <c r="K64" s="306"/>
    </row>
    <row r="65" s="1" customFormat="1" ht="15" customHeight="1">
      <c r="B65" s="304"/>
      <c r="C65" s="310"/>
      <c r="D65" s="308" t="s">
        <v>803</v>
      </c>
      <c r="E65" s="308"/>
      <c r="F65" s="308"/>
      <c r="G65" s="308"/>
      <c r="H65" s="308"/>
      <c r="I65" s="308"/>
      <c r="J65" s="308"/>
      <c r="K65" s="306"/>
    </row>
    <row r="66" s="1" customFormat="1" ht="15" customHeight="1">
      <c r="B66" s="304"/>
      <c r="C66" s="310"/>
      <c r="D66" s="313" t="s">
        <v>804</v>
      </c>
      <c r="E66" s="313"/>
      <c r="F66" s="313"/>
      <c r="G66" s="313"/>
      <c r="H66" s="313"/>
      <c r="I66" s="313"/>
      <c r="J66" s="313"/>
      <c r="K66" s="306"/>
    </row>
    <row r="67" s="1" customFormat="1" ht="15" customHeight="1">
      <c r="B67" s="304"/>
      <c r="C67" s="310"/>
      <c r="D67" s="308" t="s">
        <v>805</v>
      </c>
      <c r="E67" s="308"/>
      <c r="F67" s="308"/>
      <c r="G67" s="308"/>
      <c r="H67" s="308"/>
      <c r="I67" s="308"/>
      <c r="J67" s="308"/>
      <c r="K67" s="306"/>
    </row>
    <row r="68" s="1" customFormat="1" ht="15" customHeight="1">
      <c r="B68" s="304"/>
      <c r="C68" s="310"/>
      <c r="D68" s="308" t="s">
        <v>806</v>
      </c>
      <c r="E68" s="308"/>
      <c r="F68" s="308"/>
      <c r="G68" s="308"/>
      <c r="H68" s="308"/>
      <c r="I68" s="308"/>
      <c r="J68" s="308"/>
      <c r="K68" s="306"/>
    </row>
    <row r="69" s="1" customFormat="1" ht="15" customHeight="1">
      <c r="B69" s="304"/>
      <c r="C69" s="310"/>
      <c r="D69" s="308" t="s">
        <v>807</v>
      </c>
      <c r="E69" s="308"/>
      <c r="F69" s="308"/>
      <c r="G69" s="308"/>
      <c r="H69" s="308"/>
      <c r="I69" s="308"/>
      <c r="J69" s="308"/>
      <c r="K69" s="306"/>
    </row>
    <row r="70" s="1" customFormat="1" ht="15" customHeight="1">
      <c r="B70" s="304"/>
      <c r="C70" s="310"/>
      <c r="D70" s="308" t="s">
        <v>808</v>
      </c>
      <c r="E70" s="308"/>
      <c r="F70" s="308"/>
      <c r="G70" s="308"/>
      <c r="H70" s="308"/>
      <c r="I70" s="308"/>
      <c r="J70" s="308"/>
      <c r="K70" s="306"/>
    </row>
    <row r="71" s="1" customFormat="1" ht="12.75" customHeight="1">
      <c r="B71" s="315"/>
      <c r="C71" s="316"/>
      <c r="D71" s="316"/>
      <c r="E71" s="316"/>
      <c r="F71" s="316"/>
      <c r="G71" s="316"/>
      <c r="H71" s="316"/>
      <c r="I71" s="316"/>
      <c r="J71" s="316"/>
      <c r="K71" s="317"/>
    </row>
    <row r="72" s="1" customFormat="1" ht="18.75" customHeight="1">
      <c r="B72" s="318"/>
      <c r="C72" s="318"/>
      <c r="D72" s="318"/>
      <c r="E72" s="318"/>
      <c r="F72" s="318"/>
      <c r="G72" s="318"/>
      <c r="H72" s="318"/>
      <c r="I72" s="318"/>
      <c r="J72" s="318"/>
      <c r="K72" s="319"/>
    </row>
    <row r="73" s="1" customFormat="1" ht="18.75" customHeight="1">
      <c r="B73" s="319"/>
      <c r="C73" s="319"/>
      <c r="D73" s="319"/>
      <c r="E73" s="319"/>
      <c r="F73" s="319"/>
      <c r="G73" s="319"/>
      <c r="H73" s="319"/>
      <c r="I73" s="319"/>
      <c r="J73" s="319"/>
      <c r="K73" s="319"/>
    </row>
    <row r="74" s="1" customFormat="1" ht="7.5" customHeight="1">
      <c r="B74" s="320"/>
      <c r="C74" s="321"/>
      <c r="D74" s="321"/>
      <c r="E74" s="321"/>
      <c r="F74" s="321"/>
      <c r="G74" s="321"/>
      <c r="H74" s="321"/>
      <c r="I74" s="321"/>
      <c r="J74" s="321"/>
      <c r="K74" s="322"/>
    </row>
    <row r="75" s="1" customFormat="1" ht="45" customHeight="1">
      <c r="B75" s="323"/>
      <c r="C75" s="324" t="s">
        <v>809</v>
      </c>
      <c r="D75" s="324"/>
      <c r="E75" s="324"/>
      <c r="F75" s="324"/>
      <c r="G75" s="324"/>
      <c r="H75" s="324"/>
      <c r="I75" s="324"/>
      <c r="J75" s="324"/>
      <c r="K75" s="325"/>
    </row>
    <row r="76" s="1" customFormat="1" ht="17.25" customHeight="1">
      <c r="B76" s="323"/>
      <c r="C76" s="326" t="s">
        <v>810</v>
      </c>
      <c r="D76" s="326"/>
      <c r="E76" s="326"/>
      <c r="F76" s="326" t="s">
        <v>811</v>
      </c>
      <c r="G76" s="327"/>
      <c r="H76" s="326" t="s">
        <v>56</v>
      </c>
      <c r="I76" s="326" t="s">
        <v>59</v>
      </c>
      <c r="J76" s="326" t="s">
        <v>812</v>
      </c>
      <c r="K76" s="325"/>
    </row>
    <row r="77" s="1" customFormat="1" ht="17.25" customHeight="1">
      <c r="B77" s="323"/>
      <c r="C77" s="328" t="s">
        <v>813</v>
      </c>
      <c r="D77" s="328"/>
      <c r="E77" s="328"/>
      <c r="F77" s="329" t="s">
        <v>814</v>
      </c>
      <c r="G77" s="330"/>
      <c r="H77" s="328"/>
      <c r="I77" s="328"/>
      <c r="J77" s="328" t="s">
        <v>815</v>
      </c>
      <c r="K77" s="325"/>
    </row>
    <row r="78" s="1" customFormat="1" ht="5.25" customHeight="1">
      <c r="B78" s="323"/>
      <c r="C78" s="331"/>
      <c r="D78" s="331"/>
      <c r="E78" s="331"/>
      <c r="F78" s="331"/>
      <c r="G78" s="332"/>
      <c r="H78" s="331"/>
      <c r="I78" s="331"/>
      <c r="J78" s="331"/>
      <c r="K78" s="325"/>
    </row>
    <row r="79" s="1" customFormat="1" ht="15" customHeight="1">
      <c r="B79" s="323"/>
      <c r="C79" s="311" t="s">
        <v>55</v>
      </c>
      <c r="D79" s="331"/>
      <c r="E79" s="331"/>
      <c r="F79" s="333" t="s">
        <v>816</v>
      </c>
      <c r="G79" s="332"/>
      <c r="H79" s="311" t="s">
        <v>817</v>
      </c>
      <c r="I79" s="311" t="s">
        <v>818</v>
      </c>
      <c r="J79" s="311">
        <v>20</v>
      </c>
      <c r="K79" s="325"/>
    </row>
    <row r="80" s="1" customFormat="1" ht="15" customHeight="1">
      <c r="B80" s="323"/>
      <c r="C80" s="311" t="s">
        <v>819</v>
      </c>
      <c r="D80" s="311"/>
      <c r="E80" s="311"/>
      <c r="F80" s="333" t="s">
        <v>816</v>
      </c>
      <c r="G80" s="332"/>
      <c r="H80" s="311" t="s">
        <v>820</v>
      </c>
      <c r="I80" s="311" t="s">
        <v>818</v>
      </c>
      <c r="J80" s="311">
        <v>120</v>
      </c>
      <c r="K80" s="325"/>
    </row>
    <row r="81" s="1" customFormat="1" ht="15" customHeight="1">
      <c r="B81" s="334"/>
      <c r="C81" s="311" t="s">
        <v>821</v>
      </c>
      <c r="D81" s="311"/>
      <c r="E81" s="311"/>
      <c r="F81" s="333" t="s">
        <v>822</v>
      </c>
      <c r="G81" s="332"/>
      <c r="H81" s="311" t="s">
        <v>823</v>
      </c>
      <c r="I81" s="311" t="s">
        <v>818</v>
      </c>
      <c r="J81" s="311">
        <v>50</v>
      </c>
      <c r="K81" s="325"/>
    </row>
    <row r="82" s="1" customFormat="1" ht="15" customHeight="1">
      <c r="B82" s="334"/>
      <c r="C82" s="311" t="s">
        <v>824</v>
      </c>
      <c r="D82" s="311"/>
      <c r="E82" s="311"/>
      <c r="F82" s="333" t="s">
        <v>816</v>
      </c>
      <c r="G82" s="332"/>
      <c r="H82" s="311" t="s">
        <v>825</v>
      </c>
      <c r="I82" s="311" t="s">
        <v>826</v>
      </c>
      <c r="J82" s="311"/>
      <c r="K82" s="325"/>
    </row>
    <row r="83" s="1" customFormat="1" ht="15" customHeight="1">
      <c r="B83" s="334"/>
      <c r="C83" s="335" t="s">
        <v>827</v>
      </c>
      <c r="D83" s="335"/>
      <c r="E83" s="335"/>
      <c r="F83" s="336" t="s">
        <v>822</v>
      </c>
      <c r="G83" s="335"/>
      <c r="H83" s="335" t="s">
        <v>828</v>
      </c>
      <c r="I83" s="335" t="s">
        <v>818</v>
      </c>
      <c r="J83" s="335">
        <v>15</v>
      </c>
      <c r="K83" s="325"/>
    </row>
    <row r="84" s="1" customFormat="1" ht="15" customHeight="1">
      <c r="B84" s="334"/>
      <c r="C84" s="335" t="s">
        <v>829</v>
      </c>
      <c r="D84" s="335"/>
      <c r="E84" s="335"/>
      <c r="F84" s="336" t="s">
        <v>822</v>
      </c>
      <c r="G84" s="335"/>
      <c r="H84" s="335" t="s">
        <v>830</v>
      </c>
      <c r="I84" s="335" t="s">
        <v>818</v>
      </c>
      <c r="J84" s="335">
        <v>15</v>
      </c>
      <c r="K84" s="325"/>
    </row>
    <row r="85" s="1" customFormat="1" ht="15" customHeight="1">
      <c r="B85" s="334"/>
      <c r="C85" s="335" t="s">
        <v>831</v>
      </c>
      <c r="D85" s="335"/>
      <c r="E85" s="335"/>
      <c r="F85" s="336" t="s">
        <v>822</v>
      </c>
      <c r="G85" s="335"/>
      <c r="H85" s="335" t="s">
        <v>832</v>
      </c>
      <c r="I85" s="335" t="s">
        <v>818</v>
      </c>
      <c r="J85" s="335">
        <v>20</v>
      </c>
      <c r="K85" s="325"/>
    </row>
    <row r="86" s="1" customFormat="1" ht="15" customHeight="1">
      <c r="B86" s="334"/>
      <c r="C86" s="335" t="s">
        <v>833</v>
      </c>
      <c r="D86" s="335"/>
      <c r="E86" s="335"/>
      <c r="F86" s="336" t="s">
        <v>822</v>
      </c>
      <c r="G86" s="335"/>
      <c r="H86" s="335" t="s">
        <v>834</v>
      </c>
      <c r="I86" s="335" t="s">
        <v>818</v>
      </c>
      <c r="J86" s="335">
        <v>20</v>
      </c>
      <c r="K86" s="325"/>
    </row>
    <row r="87" s="1" customFormat="1" ht="15" customHeight="1">
      <c r="B87" s="334"/>
      <c r="C87" s="311" t="s">
        <v>835</v>
      </c>
      <c r="D87" s="311"/>
      <c r="E87" s="311"/>
      <c r="F87" s="333" t="s">
        <v>822</v>
      </c>
      <c r="G87" s="332"/>
      <c r="H87" s="311" t="s">
        <v>836</v>
      </c>
      <c r="I87" s="311" t="s">
        <v>818</v>
      </c>
      <c r="J87" s="311">
        <v>50</v>
      </c>
      <c r="K87" s="325"/>
    </row>
    <row r="88" s="1" customFormat="1" ht="15" customHeight="1">
      <c r="B88" s="334"/>
      <c r="C88" s="311" t="s">
        <v>837</v>
      </c>
      <c r="D88" s="311"/>
      <c r="E88" s="311"/>
      <c r="F88" s="333" t="s">
        <v>822</v>
      </c>
      <c r="G88" s="332"/>
      <c r="H88" s="311" t="s">
        <v>838</v>
      </c>
      <c r="I88" s="311" t="s">
        <v>818</v>
      </c>
      <c r="J88" s="311">
        <v>20</v>
      </c>
      <c r="K88" s="325"/>
    </row>
    <row r="89" s="1" customFormat="1" ht="15" customHeight="1">
      <c r="B89" s="334"/>
      <c r="C89" s="311" t="s">
        <v>839</v>
      </c>
      <c r="D89" s="311"/>
      <c r="E89" s="311"/>
      <c r="F89" s="333" t="s">
        <v>822</v>
      </c>
      <c r="G89" s="332"/>
      <c r="H89" s="311" t="s">
        <v>840</v>
      </c>
      <c r="I89" s="311" t="s">
        <v>818</v>
      </c>
      <c r="J89" s="311">
        <v>20</v>
      </c>
      <c r="K89" s="325"/>
    </row>
    <row r="90" s="1" customFormat="1" ht="15" customHeight="1">
      <c r="B90" s="334"/>
      <c r="C90" s="311" t="s">
        <v>841</v>
      </c>
      <c r="D90" s="311"/>
      <c r="E90" s="311"/>
      <c r="F90" s="333" t="s">
        <v>822</v>
      </c>
      <c r="G90" s="332"/>
      <c r="H90" s="311" t="s">
        <v>842</v>
      </c>
      <c r="I90" s="311" t="s">
        <v>818</v>
      </c>
      <c r="J90" s="311">
        <v>50</v>
      </c>
      <c r="K90" s="325"/>
    </row>
    <row r="91" s="1" customFormat="1" ht="15" customHeight="1">
      <c r="B91" s="334"/>
      <c r="C91" s="311" t="s">
        <v>843</v>
      </c>
      <c r="D91" s="311"/>
      <c r="E91" s="311"/>
      <c r="F91" s="333" t="s">
        <v>822</v>
      </c>
      <c r="G91" s="332"/>
      <c r="H91" s="311" t="s">
        <v>843</v>
      </c>
      <c r="I91" s="311" t="s">
        <v>818</v>
      </c>
      <c r="J91" s="311">
        <v>50</v>
      </c>
      <c r="K91" s="325"/>
    </row>
    <row r="92" s="1" customFormat="1" ht="15" customHeight="1">
      <c r="B92" s="334"/>
      <c r="C92" s="311" t="s">
        <v>844</v>
      </c>
      <c r="D92" s="311"/>
      <c r="E92" s="311"/>
      <c r="F92" s="333" t="s">
        <v>822</v>
      </c>
      <c r="G92" s="332"/>
      <c r="H92" s="311" t="s">
        <v>845</v>
      </c>
      <c r="I92" s="311" t="s">
        <v>818</v>
      </c>
      <c r="J92" s="311">
        <v>255</v>
      </c>
      <c r="K92" s="325"/>
    </row>
    <row r="93" s="1" customFormat="1" ht="15" customHeight="1">
      <c r="B93" s="334"/>
      <c r="C93" s="311" t="s">
        <v>846</v>
      </c>
      <c r="D93" s="311"/>
      <c r="E93" s="311"/>
      <c r="F93" s="333" t="s">
        <v>816</v>
      </c>
      <c r="G93" s="332"/>
      <c r="H93" s="311" t="s">
        <v>847</v>
      </c>
      <c r="I93" s="311" t="s">
        <v>848</v>
      </c>
      <c r="J93" s="311"/>
      <c r="K93" s="325"/>
    </row>
    <row r="94" s="1" customFormat="1" ht="15" customHeight="1">
      <c r="B94" s="334"/>
      <c r="C94" s="311" t="s">
        <v>849</v>
      </c>
      <c r="D94" s="311"/>
      <c r="E94" s="311"/>
      <c r="F94" s="333" t="s">
        <v>816</v>
      </c>
      <c r="G94" s="332"/>
      <c r="H94" s="311" t="s">
        <v>850</v>
      </c>
      <c r="I94" s="311" t="s">
        <v>851</v>
      </c>
      <c r="J94" s="311"/>
      <c r="K94" s="325"/>
    </row>
    <row r="95" s="1" customFormat="1" ht="15" customHeight="1">
      <c r="B95" s="334"/>
      <c r="C95" s="311" t="s">
        <v>852</v>
      </c>
      <c r="D95" s="311"/>
      <c r="E95" s="311"/>
      <c r="F95" s="333" t="s">
        <v>816</v>
      </c>
      <c r="G95" s="332"/>
      <c r="H95" s="311" t="s">
        <v>852</v>
      </c>
      <c r="I95" s="311" t="s">
        <v>851</v>
      </c>
      <c r="J95" s="311"/>
      <c r="K95" s="325"/>
    </row>
    <row r="96" s="1" customFormat="1" ht="15" customHeight="1">
      <c r="B96" s="334"/>
      <c r="C96" s="311" t="s">
        <v>40</v>
      </c>
      <c r="D96" s="311"/>
      <c r="E96" s="311"/>
      <c r="F96" s="333" t="s">
        <v>816</v>
      </c>
      <c r="G96" s="332"/>
      <c r="H96" s="311" t="s">
        <v>853</v>
      </c>
      <c r="I96" s="311" t="s">
        <v>851</v>
      </c>
      <c r="J96" s="311"/>
      <c r="K96" s="325"/>
    </row>
    <row r="97" s="1" customFormat="1" ht="15" customHeight="1">
      <c r="B97" s="334"/>
      <c r="C97" s="311" t="s">
        <v>50</v>
      </c>
      <c r="D97" s="311"/>
      <c r="E97" s="311"/>
      <c r="F97" s="333" t="s">
        <v>816</v>
      </c>
      <c r="G97" s="332"/>
      <c r="H97" s="311" t="s">
        <v>854</v>
      </c>
      <c r="I97" s="311" t="s">
        <v>851</v>
      </c>
      <c r="J97" s="311"/>
      <c r="K97" s="325"/>
    </row>
    <row r="98" s="1" customFormat="1" ht="15" customHeight="1">
      <c r="B98" s="337"/>
      <c r="C98" s="338"/>
      <c r="D98" s="338"/>
      <c r="E98" s="338"/>
      <c r="F98" s="338"/>
      <c r="G98" s="338"/>
      <c r="H98" s="338"/>
      <c r="I98" s="338"/>
      <c r="J98" s="338"/>
      <c r="K98" s="339"/>
    </row>
    <row r="99" s="1" customFormat="1" ht="18.75" customHeight="1">
      <c r="B99" s="340"/>
      <c r="C99" s="341"/>
      <c r="D99" s="341"/>
      <c r="E99" s="341"/>
      <c r="F99" s="341"/>
      <c r="G99" s="341"/>
      <c r="H99" s="341"/>
      <c r="I99" s="341"/>
      <c r="J99" s="341"/>
      <c r="K99" s="340"/>
    </row>
    <row r="100" s="1" customFormat="1" ht="18.75" customHeight="1">
      <c r="B100" s="319"/>
      <c r="C100" s="319"/>
      <c r="D100" s="319"/>
      <c r="E100" s="319"/>
      <c r="F100" s="319"/>
      <c r="G100" s="319"/>
      <c r="H100" s="319"/>
      <c r="I100" s="319"/>
      <c r="J100" s="319"/>
      <c r="K100" s="319"/>
    </row>
    <row r="101" s="1" customFormat="1" ht="7.5" customHeight="1">
      <c r="B101" s="320"/>
      <c r="C101" s="321"/>
      <c r="D101" s="321"/>
      <c r="E101" s="321"/>
      <c r="F101" s="321"/>
      <c r="G101" s="321"/>
      <c r="H101" s="321"/>
      <c r="I101" s="321"/>
      <c r="J101" s="321"/>
      <c r="K101" s="322"/>
    </row>
    <row r="102" s="1" customFormat="1" ht="45" customHeight="1">
      <c r="B102" s="323"/>
      <c r="C102" s="324" t="s">
        <v>855</v>
      </c>
      <c r="D102" s="324"/>
      <c r="E102" s="324"/>
      <c r="F102" s="324"/>
      <c r="G102" s="324"/>
      <c r="H102" s="324"/>
      <c r="I102" s="324"/>
      <c r="J102" s="324"/>
      <c r="K102" s="325"/>
    </row>
    <row r="103" s="1" customFormat="1" ht="17.25" customHeight="1">
      <c r="B103" s="323"/>
      <c r="C103" s="326" t="s">
        <v>810</v>
      </c>
      <c r="D103" s="326"/>
      <c r="E103" s="326"/>
      <c r="F103" s="326" t="s">
        <v>811</v>
      </c>
      <c r="G103" s="327"/>
      <c r="H103" s="326" t="s">
        <v>56</v>
      </c>
      <c r="I103" s="326" t="s">
        <v>59</v>
      </c>
      <c r="J103" s="326" t="s">
        <v>812</v>
      </c>
      <c r="K103" s="325"/>
    </row>
    <row r="104" s="1" customFormat="1" ht="17.25" customHeight="1">
      <c r="B104" s="323"/>
      <c r="C104" s="328" t="s">
        <v>813</v>
      </c>
      <c r="D104" s="328"/>
      <c r="E104" s="328"/>
      <c r="F104" s="329" t="s">
        <v>814</v>
      </c>
      <c r="G104" s="330"/>
      <c r="H104" s="328"/>
      <c r="I104" s="328"/>
      <c r="J104" s="328" t="s">
        <v>815</v>
      </c>
      <c r="K104" s="325"/>
    </row>
    <row r="105" s="1" customFormat="1" ht="5.25" customHeight="1">
      <c r="B105" s="323"/>
      <c r="C105" s="326"/>
      <c r="D105" s="326"/>
      <c r="E105" s="326"/>
      <c r="F105" s="326"/>
      <c r="G105" s="342"/>
      <c r="H105" s="326"/>
      <c r="I105" s="326"/>
      <c r="J105" s="326"/>
      <c r="K105" s="325"/>
    </row>
    <row r="106" s="1" customFormat="1" ht="15" customHeight="1">
      <c r="B106" s="323"/>
      <c r="C106" s="311" t="s">
        <v>55</v>
      </c>
      <c r="D106" s="331"/>
      <c r="E106" s="331"/>
      <c r="F106" s="333" t="s">
        <v>816</v>
      </c>
      <c r="G106" s="342"/>
      <c r="H106" s="311" t="s">
        <v>856</v>
      </c>
      <c r="I106" s="311" t="s">
        <v>818</v>
      </c>
      <c r="J106" s="311">
        <v>20</v>
      </c>
      <c r="K106" s="325"/>
    </row>
    <row r="107" s="1" customFormat="1" ht="15" customHeight="1">
      <c r="B107" s="323"/>
      <c r="C107" s="311" t="s">
        <v>819</v>
      </c>
      <c r="D107" s="311"/>
      <c r="E107" s="311"/>
      <c r="F107" s="333" t="s">
        <v>816</v>
      </c>
      <c r="G107" s="311"/>
      <c r="H107" s="311" t="s">
        <v>856</v>
      </c>
      <c r="I107" s="311" t="s">
        <v>818</v>
      </c>
      <c r="J107" s="311">
        <v>120</v>
      </c>
      <c r="K107" s="325"/>
    </row>
    <row r="108" s="1" customFormat="1" ht="15" customHeight="1">
      <c r="B108" s="334"/>
      <c r="C108" s="311" t="s">
        <v>821</v>
      </c>
      <c r="D108" s="311"/>
      <c r="E108" s="311"/>
      <c r="F108" s="333" t="s">
        <v>822</v>
      </c>
      <c r="G108" s="311"/>
      <c r="H108" s="311" t="s">
        <v>856</v>
      </c>
      <c r="I108" s="311" t="s">
        <v>818</v>
      </c>
      <c r="J108" s="311">
        <v>50</v>
      </c>
      <c r="K108" s="325"/>
    </row>
    <row r="109" s="1" customFormat="1" ht="15" customHeight="1">
      <c r="B109" s="334"/>
      <c r="C109" s="311" t="s">
        <v>824</v>
      </c>
      <c r="D109" s="311"/>
      <c r="E109" s="311"/>
      <c r="F109" s="333" t="s">
        <v>816</v>
      </c>
      <c r="G109" s="311"/>
      <c r="H109" s="311" t="s">
        <v>856</v>
      </c>
      <c r="I109" s="311" t="s">
        <v>826</v>
      </c>
      <c r="J109" s="311"/>
      <c r="K109" s="325"/>
    </row>
    <row r="110" s="1" customFormat="1" ht="15" customHeight="1">
      <c r="B110" s="334"/>
      <c r="C110" s="311" t="s">
        <v>835</v>
      </c>
      <c r="D110" s="311"/>
      <c r="E110" s="311"/>
      <c r="F110" s="333" t="s">
        <v>822</v>
      </c>
      <c r="G110" s="311"/>
      <c r="H110" s="311" t="s">
        <v>856</v>
      </c>
      <c r="I110" s="311" t="s">
        <v>818</v>
      </c>
      <c r="J110" s="311">
        <v>50</v>
      </c>
      <c r="K110" s="325"/>
    </row>
    <row r="111" s="1" customFormat="1" ht="15" customHeight="1">
      <c r="B111" s="334"/>
      <c r="C111" s="311" t="s">
        <v>843</v>
      </c>
      <c r="D111" s="311"/>
      <c r="E111" s="311"/>
      <c r="F111" s="333" t="s">
        <v>822</v>
      </c>
      <c r="G111" s="311"/>
      <c r="H111" s="311" t="s">
        <v>856</v>
      </c>
      <c r="I111" s="311" t="s">
        <v>818</v>
      </c>
      <c r="J111" s="311">
        <v>50</v>
      </c>
      <c r="K111" s="325"/>
    </row>
    <row r="112" s="1" customFormat="1" ht="15" customHeight="1">
      <c r="B112" s="334"/>
      <c r="C112" s="311" t="s">
        <v>841</v>
      </c>
      <c r="D112" s="311"/>
      <c r="E112" s="311"/>
      <c r="F112" s="333" t="s">
        <v>822</v>
      </c>
      <c r="G112" s="311"/>
      <c r="H112" s="311" t="s">
        <v>856</v>
      </c>
      <c r="I112" s="311" t="s">
        <v>818</v>
      </c>
      <c r="J112" s="311">
        <v>50</v>
      </c>
      <c r="K112" s="325"/>
    </row>
    <row r="113" s="1" customFormat="1" ht="15" customHeight="1">
      <c r="B113" s="334"/>
      <c r="C113" s="311" t="s">
        <v>55</v>
      </c>
      <c r="D113" s="311"/>
      <c r="E113" s="311"/>
      <c r="F113" s="333" t="s">
        <v>816</v>
      </c>
      <c r="G113" s="311"/>
      <c r="H113" s="311" t="s">
        <v>857</v>
      </c>
      <c r="I113" s="311" t="s">
        <v>818</v>
      </c>
      <c r="J113" s="311">
        <v>20</v>
      </c>
      <c r="K113" s="325"/>
    </row>
    <row r="114" s="1" customFormat="1" ht="15" customHeight="1">
      <c r="B114" s="334"/>
      <c r="C114" s="311" t="s">
        <v>858</v>
      </c>
      <c r="D114" s="311"/>
      <c r="E114" s="311"/>
      <c r="F114" s="333" t="s">
        <v>816</v>
      </c>
      <c r="G114" s="311"/>
      <c r="H114" s="311" t="s">
        <v>859</v>
      </c>
      <c r="I114" s="311" t="s">
        <v>818</v>
      </c>
      <c r="J114" s="311">
        <v>120</v>
      </c>
      <c r="K114" s="325"/>
    </row>
    <row r="115" s="1" customFormat="1" ht="15" customHeight="1">
      <c r="B115" s="334"/>
      <c r="C115" s="311" t="s">
        <v>40</v>
      </c>
      <c r="D115" s="311"/>
      <c r="E115" s="311"/>
      <c r="F115" s="333" t="s">
        <v>816</v>
      </c>
      <c r="G115" s="311"/>
      <c r="H115" s="311" t="s">
        <v>860</v>
      </c>
      <c r="I115" s="311" t="s">
        <v>851</v>
      </c>
      <c r="J115" s="311"/>
      <c r="K115" s="325"/>
    </row>
    <row r="116" s="1" customFormat="1" ht="15" customHeight="1">
      <c r="B116" s="334"/>
      <c r="C116" s="311" t="s">
        <v>50</v>
      </c>
      <c r="D116" s="311"/>
      <c r="E116" s="311"/>
      <c r="F116" s="333" t="s">
        <v>816</v>
      </c>
      <c r="G116" s="311"/>
      <c r="H116" s="311" t="s">
        <v>861</v>
      </c>
      <c r="I116" s="311" t="s">
        <v>851</v>
      </c>
      <c r="J116" s="311"/>
      <c r="K116" s="325"/>
    </row>
    <row r="117" s="1" customFormat="1" ht="15" customHeight="1">
      <c r="B117" s="334"/>
      <c r="C117" s="311" t="s">
        <v>59</v>
      </c>
      <c r="D117" s="311"/>
      <c r="E117" s="311"/>
      <c r="F117" s="333" t="s">
        <v>816</v>
      </c>
      <c r="G117" s="311"/>
      <c r="H117" s="311" t="s">
        <v>862</v>
      </c>
      <c r="I117" s="311" t="s">
        <v>863</v>
      </c>
      <c r="J117" s="311"/>
      <c r="K117" s="325"/>
    </row>
    <row r="118" s="1" customFormat="1" ht="15" customHeight="1">
      <c r="B118" s="337"/>
      <c r="C118" s="343"/>
      <c r="D118" s="343"/>
      <c r="E118" s="343"/>
      <c r="F118" s="343"/>
      <c r="G118" s="343"/>
      <c r="H118" s="343"/>
      <c r="I118" s="343"/>
      <c r="J118" s="343"/>
      <c r="K118" s="339"/>
    </row>
    <row r="119" s="1" customFormat="1" ht="18.75" customHeight="1">
      <c r="B119" s="344"/>
      <c r="C119" s="308"/>
      <c r="D119" s="308"/>
      <c r="E119" s="308"/>
      <c r="F119" s="345"/>
      <c r="G119" s="308"/>
      <c r="H119" s="308"/>
      <c r="I119" s="308"/>
      <c r="J119" s="308"/>
      <c r="K119" s="344"/>
    </row>
    <row r="120" s="1" customFormat="1" ht="18.75" customHeight="1">
      <c r="B120" s="319"/>
      <c r="C120" s="319"/>
      <c r="D120" s="319"/>
      <c r="E120" s="319"/>
      <c r="F120" s="319"/>
      <c r="G120" s="319"/>
      <c r="H120" s="319"/>
      <c r="I120" s="319"/>
      <c r="J120" s="319"/>
      <c r="K120" s="319"/>
    </row>
    <row r="121" s="1" customFormat="1" ht="7.5" customHeight="1">
      <c r="B121" s="346"/>
      <c r="C121" s="347"/>
      <c r="D121" s="347"/>
      <c r="E121" s="347"/>
      <c r="F121" s="347"/>
      <c r="G121" s="347"/>
      <c r="H121" s="347"/>
      <c r="I121" s="347"/>
      <c r="J121" s="347"/>
      <c r="K121" s="348"/>
    </row>
    <row r="122" s="1" customFormat="1" ht="45" customHeight="1">
      <c r="B122" s="349"/>
      <c r="C122" s="302" t="s">
        <v>864</v>
      </c>
      <c r="D122" s="302"/>
      <c r="E122" s="302"/>
      <c r="F122" s="302"/>
      <c r="G122" s="302"/>
      <c r="H122" s="302"/>
      <c r="I122" s="302"/>
      <c r="J122" s="302"/>
      <c r="K122" s="350"/>
    </row>
    <row r="123" s="1" customFormat="1" ht="17.25" customHeight="1">
      <c r="B123" s="351"/>
      <c r="C123" s="326" t="s">
        <v>810</v>
      </c>
      <c r="D123" s="326"/>
      <c r="E123" s="326"/>
      <c r="F123" s="326" t="s">
        <v>811</v>
      </c>
      <c r="G123" s="327"/>
      <c r="H123" s="326" t="s">
        <v>56</v>
      </c>
      <c r="I123" s="326" t="s">
        <v>59</v>
      </c>
      <c r="J123" s="326" t="s">
        <v>812</v>
      </c>
      <c r="K123" s="352"/>
    </row>
    <row r="124" s="1" customFormat="1" ht="17.25" customHeight="1">
      <c r="B124" s="351"/>
      <c r="C124" s="328" t="s">
        <v>813</v>
      </c>
      <c r="D124" s="328"/>
      <c r="E124" s="328"/>
      <c r="F124" s="329" t="s">
        <v>814</v>
      </c>
      <c r="G124" s="330"/>
      <c r="H124" s="328"/>
      <c r="I124" s="328"/>
      <c r="J124" s="328" t="s">
        <v>815</v>
      </c>
      <c r="K124" s="352"/>
    </row>
    <row r="125" s="1" customFormat="1" ht="5.25" customHeight="1">
      <c r="B125" s="353"/>
      <c r="C125" s="331"/>
      <c r="D125" s="331"/>
      <c r="E125" s="331"/>
      <c r="F125" s="331"/>
      <c r="G125" s="311"/>
      <c r="H125" s="331"/>
      <c r="I125" s="331"/>
      <c r="J125" s="331"/>
      <c r="K125" s="354"/>
    </row>
    <row r="126" s="1" customFormat="1" ht="15" customHeight="1">
      <c r="B126" s="353"/>
      <c r="C126" s="311" t="s">
        <v>819</v>
      </c>
      <c r="D126" s="331"/>
      <c r="E126" s="331"/>
      <c r="F126" s="333" t="s">
        <v>816</v>
      </c>
      <c r="G126" s="311"/>
      <c r="H126" s="311" t="s">
        <v>856</v>
      </c>
      <c r="I126" s="311" t="s">
        <v>818</v>
      </c>
      <c r="J126" s="311">
        <v>120</v>
      </c>
      <c r="K126" s="355"/>
    </row>
    <row r="127" s="1" customFormat="1" ht="15" customHeight="1">
      <c r="B127" s="353"/>
      <c r="C127" s="311" t="s">
        <v>865</v>
      </c>
      <c r="D127" s="311"/>
      <c r="E127" s="311"/>
      <c r="F127" s="333" t="s">
        <v>816</v>
      </c>
      <c r="G127" s="311"/>
      <c r="H127" s="311" t="s">
        <v>866</v>
      </c>
      <c r="I127" s="311" t="s">
        <v>818</v>
      </c>
      <c r="J127" s="311" t="s">
        <v>867</v>
      </c>
      <c r="K127" s="355"/>
    </row>
    <row r="128" s="1" customFormat="1" ht="15" customHeight="1">
      <c r="B128" s="353"/>
      <c r="C128" s="311" t="s">
        <v>764</v>
      </c>
      <c r="D128" s="311"/>
      <c r="E128" s="311"/>
      <c r="F128" s="333" t="s">
        <v>816</v>
      </c>
      <c r="G128" s="311"/>
      <c r="H128" s="311" t="s">
        <v>868</v>
      </c>
      <c r="I128" s="311" t="s">
        <v>818</v>
      </c>
      <c r="J128" s="311" t="s">
        <v>867</v>
      </c>
      <c r="K128" s="355"/>
    </row>
    <row r="129" s="1" customFormat="1" ht="15" customHeight="1">
      <c r="B129" s="353"/>
      <c r="C129" s="311" t="s">
        <v>827</v>
      </c>
      <c r="D129" s="311"/>
      <c r="E129" s="311"/>
      <c r="F129" s="333" t="s">
        <v>822</v>
      </c>
      <c r="G129" s="311"/>
      <c r="H129" s="311" t="s">
        <v>828</v>
      </c>
      <c r="I129" s="311" t="s">
        <v>818</v>
      </c>
      <c r="J129" s="311">
        <v>15</v>
      </c>
      <c r="K129" s="355"/>
    </row>
    <row r="130" s="1" customFormat="1" ht="15" customHeight="1">
      <c r="B130" s="353"/>
      <c r="C130" s="335" t="s">
        <v>829</v>
      </c>
      <c r="D130" s="335"/>
      <c r="E130" s="335"/>
      <c r="F130" s="336" t="s">
        <v>822</v>
      </c>
      <c r="G130" s="335"/>
      <c r="H130" s="335" t="s">
        <v>830</v>
      </c>
      <c r="I130" s="335" t="s">
        <v>818</v>
      </c>
      <c r="J130" s="335">
        <v>15</v>
      </c>
      <c r="K130" s="355"/>
    </row>
    <row r="131" s="1" customFormat="1" ht="15" customHeight="1">
      <c r="B131" s="353"/>
      <c r="C131" s="335" t="s">
        <v>831</v>
      </c>
      <c r="D131" s="335"/>
      <c r="E131" s="335"/>
      <c r="F131" s="336" t="s">
        <v>822</v>
      </c>
      <c r="G131" s="335"/>
      <c r="H131" s="335" t="s">
        <v>832</v>
      </c>
      <c r="I131" s="335" t="s">
        <v>818</v>
      </c>
      <c r="J131" s="335">
        <v>20</v>
      </c>
      <c r="K131" s="355"/>
    </row>
    <row r="132" s="1" customFormat="1" ht="15" customHeight="1">
      <c r="B132" s="353"/>
      <c r="C132" s="335" t="s">
        <v>833</v>
      </c>
      <c r="D132" s="335"/>
      <c r="E132" s="335"/>
      <c r="F132" s="336" t="s">
        <v>822</v>
      </c>
      <c r="G132" s="335"/>
      <c r="H132" s="335" t="s">
        <v>834</v>
      </c>
      <c r="I132" s="335" t="s">
        <v>818</v>
      </c>
      <c r="J132" s="335">
        <v>20</v>
      </c>
      <c r="K132" s="355"/>
    </row>
    <row r="133" s="1" customFormat="1" ht="15" customHeight="1">
      <c r="B133" s="353"/>
      <c r="C133" s="311" t="s">
        <v>821</v>
      </c>
      <c r="D133" s="311"/>
      <c r="E133" s="311"/>
      <c r="F133" s="333" t="s">
        <v>822</v>
      </c>
      <c r="G133" s="311"/>
      <c r="H133" s="311" t="s">
        <v>856</v>
      </c>
      <c r="I133" s="311" t="s">
        <v>818</v>
      </c>
      <c r="J133" s="311">
        <v>50</v>
      </c>
      <c r="K133" s="355"/>
    </row>
    <row r="134" s="1" customFormat="1" ht="15" customHeight="1">
      <c r="B134" s="353"/>
      <c r="C134" s="311" t="s">
        <v>835</v>
      </c>
      <c r="D134" s="311"/>
      <c r="E134" s="311"/>
      <c r="F134" s="333" t="s">
        <v>822</v>
      </c>
      <c r="G134" s="311"/>
      <c r="H134" s="311" t="s">
        <v>856</v>
      </c>
      <c r="I134" s="311" t="s">
        <v>818</v>
      </c>
      <c r="J134" s="311">
        <v>50</v>
      </c>
      <c r="K134" s="355"/>
    </row>
    <row r="135" s="1" customFormat="1" ht="15" customHeight="1">
      <c r="B135" s="353"/>
      <c r="C135" s="311" t="s">
        <v>841</v>
      </c>
      <c r="D135" s="311"/>
      <c r="E135" s="311"/>
      <c r="F135" s="333" t="s">
        <v>822</v>
      </c>
      <c r="G135" s="311"/>
      <c r="H135" s="311" t="s">
        <v>856</v>
      </c>
      <c r="I135" s="311" t="s">
        <v>818</v>
      </c>
      <c r="J135" s="311">
        <v>50</v>
      </c>
      <c r="K135" s="355"/>
    </row>
    <row r="136" s="1" customFormat="1" ht="15" customHeight="1">
      <c r="B136" s="353"/>
      <c r="C136" s="311" t="s">
        <v>843</v>
      </c>
      <c r="D136" s="311"/>
      <c r="E136" s="311"/>
      <c r="F136" s="333" t="s">
        <v>822</v>
      </c>
      <c r="G136" s="311"/>
      <c r="H136" s="311" t="s">
        <v>856</v>
      </c>
      <c r="I136" s="311" t="s">
        <v>818</v>
      </c>
      <c r="J136" s="311">
        <v>50</v>
      </c>
      <c r="K136" s="355"/>
    </row>
    <row r="137" s="1" customFormat="1" ht="15" customHeight="1">
      <c r="B137" s="353"/>
      <c r="C137" s="311" t="s">
        <v>844</v>
      </c>
      <c r="D137" s="311"/>
      <c r="E137" s="311"/>
      <c r="F137" s="333" t="s">
        <v>822</v>
      </c>
      <c r="G137" s="311"/>
      <c r="H137" s="311" t="s">
        <v>869</v>
      </c>
      <c r="I137" s="311" t="s">
        <v>818</v>
      </c>
      <c r="J137" s="311">
        <v>255</v>
      </c>
      <c r="K137" s="355"/>
    </row>
    <row r="138" s="1" customFormat="1" ht="15" customHeight="1">
      <c r="B138" s="353"/>
      <c r="C138" s="311" t="s">
        <v>846</v>
      </c>
      <c r="D138" s="311"/>
      <c r="E138" s="311"/>
      <c r="F138" s="333" t="s">
        <v>816</v>
      </c>
      <c r="G138" s="311"/>
      <c r="H138" s="311" t="s">
        <v>870</v>
      </c>
      <c r="I138" s="311" t="s">
        <v>848</v>
      </c>
      <c r="J138" s="311"/>
      <c r="K138" s="355"/>
    </row>
    <row r="139" s="1" customFormat="1" ht="15" customHeight="1">
      <c r="B139" s="353"/>
      <c r="C139" s="311" t="s">
        <v>849</v>
      </c>
      <c r="D139" s="311"/>
      <c r="E139" s="311"/>
      <c r="F139" s="333" t="s">
        <v>816</v>
      </c>
      <c r="G139" s="311"/>
      <c r="H139" s="311" t="s">
        <v>871</v>
      </c>
      <c r="I139" s="311" t="s">
        <v>851</v>
      </c>
      <c r="J139" s="311"/>
      <c r="K139" s="355"/>
    </row>
    <row r="140" s="1" customFormat="1" ht="15" customHeight="1">
      <c r="B140" s="353"/>
      <c r="C140" s="311" t="s">
        <v>852</v>
      </c>
      <c r="D140" s="311"/>
      <c r="E140" s="311"/>
      <c r="F140" s="333" t="s">
        <v>816</v>
      </c>
      <c r="G140" s="311"/>
      <c r="H140" s="311" t="s">
        <v>852</v>
      </c>
      <c r="I140" s="311" t="s">
        <v>851</v>
      </c>
      <c r="J140" s="311"/>
      <c r="K140" s="355"/>
    </row>
    <row r="141" s="1" customFormat="1" ht="15" customHeight="1">
      <c r="B141" s="353"/>
      <c r="C141" s="311" t="s">
        <v>40</v>
      </c>
      <c r="D141" s="311"/>
      <c r="E141" s="311"/>
      <c r="F141" s="333" t="s">
        <v>816</v>
      </c>
      <c r="G141" s="311"/>
      <c r="H141" s="311" t="s">
        <v>872</v>
      </c>
      <c r="I141" s="311" t="s">
        <v>851</v>
      </c>
      <c r="J141" s="311"/>
      <c r="K141" s="355"/>
    </row>
    <row r="142" s="1" customFormat="1" ht="15" customHeight="1">
      <c r="B142" s="353"/>
      <c r="C142" s="311" t="s">
        <v>873</v>
      </c>
      <c r="D142" s="311"/>
      <c r="E142" s="311"/>
      <c r="F142" s="333" t="s">
        <v>816</v>
      </c>
      <c r="G142" s="311"/>
      <c r="H142" s="311" t="s">
        <v>874</v>
      </c>
      <c r="I142" s="311" t="s">
        <v>851</v>
      </c>
      <c r="J142" s="311"/>
      <c r="K142" s="355"/>
    </row>
    <row r="143" s="1" customFormat="1" ht="15" customHeight="1">
      <c r="B143" s="356"/>
      <c r="C143" s="357"/>
      <c r="D143" s="357"/>
      <c r="E143" s="357"/>
      <c r="F143" s="357"/>
      <c r="G143" s="357"/>
      <c r="H143" s="357"/>
      <c r="I143" s="357"/>
      <c r="J143" s="357"/>
      <c r="K143" s="358"/>
    </row>
    <row r="144" s="1" customFormat="1" ht="18.75" customHeight="1">
      <c r="B144" s="308"/>
      <c r="C144" s="308"/>
      <c r="D144" s="308"/>
      <c r="E144" s="308"/>
      <c r="F144" s="345"/>
      <c r="G144" s="308"/>
      <c r="H144" s="308"/>
      <c r="I144" s="308"/>
      <c r="J144" s="308"/>
      <c r="K144" s="308"/>
    </row>
    <row r="145" s="1" customFormat="1" ht="18.75" customHeight="1">
      <c r="B145" s="319"/>
      <c r="C145" s="319"/>
      <c r="D145" s="319"/>
      <c r="E145" s="319"/>
      <c r="F145" s="319"/>
      <c r="G145" s="319"/>
      <c r="H145" s="319"/>
      <c r="I145" s="319"/>
      <c r="J145" s="319"/>
      <c r="K145" s="319"/>
    </row>
    <row r="146" s="1" customFormat="1" ht="7.5" customHeight="1">
      <c r="B146" s="320"/>
      <c r="C146" s="321"/>
      <c r="D146" s="321"/>
      <c r="E146" s="321"/>
      <c r="F146" s="321"/>
      <c r="G146" s="321"/>
      <c r="H146" s="321"/>
      <c r="I146" s="321"/>
      <c r="J146" s="321"/>
      <c r="K146" s="322"/>
    </row>
    <row r="147" s="1" customFormat="1" ht="45" customHeight="1">
      <c r="B147" s="323"/>
      <c r="C147" s="324" t="s">
        <v>875</v>
      </c>
      <c r="D147" s="324"/>
      <c r="E147" s="324"/>
      <c r="F147" s="324"/>
      <c r="G147" s="324"/>
      <c r="H147" s="324"/>
      <c r="I147" s="324"/>
      <c r="J147" s="324"/>
      <c r="K147" s="325"/>
    </row>
    <row r="148" s="1" customFormat="1" ht="17.25" customHeight="1">
      <c r="B148" s="323"/>
      <c r="C148" s="326" t="s">
        <v>810</v>
      </c>
      <c r="D148" s="326"/>
      <c r="E148" s="326"/>
      <c r="F148" s="326" t="s">
        <v>811</v>
      </c>
      <c r="G148" s="327"/>
      <c r="H148" s="326" t="s">
        <v>56</v>
      </c>
      <c r="I148" s="326" t="s">
        <v>59</v>
      </c>
      <c r="J148" s="326" t="s">
        <v>812</v>
      </c>
      <c r="K148" s="325"/>
    </row>
    <row r="149" s="1" customFormat="1" ht="17.25" customHeight="1">
      <c r="B149" s="323"/>
      <c r="C149" s="328" t="s">
        <v>813</v>
      </c>
      <c r="D149" s="328"/>
      <c r="E149" s="328"/>
      <c r="F149" s="329" t="s">
        <v>814</v>
      </c>
      <c r="G149" s="330"/>
      <c r="H149" s="328"/>
      <c r="I149" s="328"/>
      <c r="J149" s="328" t="s">
        <v>815</v>
      </c>
      <c r="K149" s="325"/>
    </row>
    <row r="150" s="1" customFormat="1" ht="5.25" customHeight="1">
      <c r="B150" s="334"/>
      <c r="C150" s="331"/>
      <c r="D150" s="331"/>
      <c r="E150" s="331"/>
      <c r="F150" s="331"/>
      <c r="G150" s="332"/>
      <c r="H150" s="331"/>
      <c r="I150" s="331"/>
      <c r="J150" s="331"/>
      <c r="K150" s="355"/>
    </row>
    <row r="151" s="1" customFormat="1" ht="15" customHeight="1">
      <c r="B151" s="334"/>
      <c r="C151" s="359" t="s">
        <v>819</v>
      </c>
      <c r="D151" s="311"/>
      <c r="E151" s="311"/>
      <c r="F151" s="360" t="s">
        <v>816</v>
      </c>
      <c r="G151" s="311"/>
      <c r="H151" s="359" t="s">
        <v>856</v>
      </c>
      <c r="I151" s="359" t="s">
        <v>818</v>
      </c>
      <c r="J151" s="359">
        <v>120</v>
      </c>
      <c r="K151" s="355"/>
    </row>
    <row r="152" s="1" customFormat="1" ht="15" customHeight="1">
      <c r="B152" s="334"/>
      <c r="C152" s="359" t="s">
        <v>865</v>
      </c>
      <c r="D152" s="311"/>
      <c r="E152" s="311"/>
      <c r="F152" s="360" t="s">
        <v>816</v>
      </c>
      <c r="G152" s="311"/>
      <c r="H152" s="359" t="s">
        <v>876</v>
      </c>
      <c r="I152" s="359" t="s">
        <v>818</v>
      </c>
      <c r="J152" s="359" t="s">
        <v>867</v>
      </c>
      <c r="K152" s="355"/>
    </row>
    <row r="153" s="1" customFormat="1" ht="15" customHeight="1">
      <c r="B153" s="334"/>
      <c r="C153" s="359" t="s">
        <v>764</v>
      </c>
      <c r="D153" s="311"/>
      <c r="E153" s="311"/>
      <c r="F153" s="360" t="s">
        <v>816</v>
      </c>
      <c r="G153" s="311"/>
      <c r="H153" s="359" t="s">
        <v>877</v>
      </c>
      <c r="I153" s="359" t="s">
        <v>818</v>
      </c>
      <c r="J153" s="359" t="s">
        <v>867</v>
      </c>
      <c r="K153" s="355"/>
    </row>
    <row r="154" s="1" customFormat="1" ht="15" customHeight="1">
      <c r="B154" s="334"/>
      <c r="C154" s="359" t="s">
        <v>821</v>
      </c>
      <c r="D154" s="311"/>
      <c r="E154" s="311"/>
      <c r="F154" s="360" t="s">
        <v>822</v>
      </c>
      <c r="G154" s="311"/>
      <c r="H154" s="359" t="s">
        <v>856</v>
      </c>
      <c r="I154" s="359" t="s">
        <v>818</v>
      </c>
      <c r="J154" s="359">
        <v>50</v>
      </c>
      <c r="K154" s="355"/>
    </row>
    <row r="155" s="1" customFormat="1" ht="15" customHeight="1">
      <c r="B155" s="334"/>
      <c r="C155" s="359" t="s">
        <v>824</v>
      </c>
      <c r="D155" s="311"/>
      <c r="E155" s="311"/>
      <c r="F155" s="360" t="s">
        <v>816</v>
      </c>
      <c r="G155" s="311"/>
      <c r="H155" s="359" t="s">
        <v>856</v>
      </c>
      <c r="I155" s="359" t="s">
        <v>826</v>
      </c>
      <c r="J155" s="359"/>
      <c r="K155" s="355"/>
    </row>
    <row r="156" s="1" customFormat="1" ht="15" customHeight="1">
      <c r="B156" s="334"/>
      <c r="C156" s="359" t="s">
        <v>835</v>
      </c>
      <c r="D156" s="311"/>
      <c r="E156" s="311"/>
      <c r="F156" s="360" t="s">
        <v>822</v>
      </c>
      <c r="G156" s="311"/>
      <c r="H156" s="359" t="s">
        <v>856</v>
      </c>
      <c r="I156" s="359" t="s">
        <v>818</v>
      </c>
      <c r="J156" s="359">
        <v>50</v>
      </c>
      <c r="K156" s="355"/>
    </row>
    <row r="157" s="1" customFormat="1" ht="15" customHeight="1">
      <c r="B157" s="334"/>
      <c r="C157" s="359" t="s">
        <v>843</v>
      </c>
      <c r="D157" s="311"/>
      <c r="E157" s="311"/>
      <c r="F157" s="360" t="s">
        <v>822</v>
      </c>
      <c r="G157" s="311"/>
      <c r="H157" s="359" t="s">
        <v>856</v>
      </c>
      <c r="I157" s="359" t="s">
        <v>818</v>
      </c>
      <c r="J157" s="359">
        <v>50</v>
      </c>
      <c r="K157" s="355"/>
    </row>
    <row r="158" s="1" customFormat="1" ht="15" customHeight="1">
      <c r="B158" s="334"/>
      <c r="C158" s="359" t="s">
        <v>841</v>
      </c>
      <c r="D158" s="311"/>
      <c r="E158" s="311"/>
      <c r="F158" s="360" t="s">
        <v>822</v>
      </c>
      <c r="G158" s="311"/>
      <c r="H158" s="359" t="s">
        <v>856</v>
      </c>
      <c r="I158" s="359" t="s">
        <v>818</v>
      </c>
      <c r="J158" s="359">
        <v>50</v>
      </c>
      <c r="K158" s="355"/>
    </row>
    <row r="159" s="1" customFormat="1" ht="15" customHeight="1">
      <c r="B159" s="334"/>
      <c r="C159" s="359" t="s">
        <v>92</v>
      </c>
      <c r="D159" s="311"/>
      <c r="E159" s="311"/>
      <c r="F159" s="360" t="s">
        <v>816</v>
      </c>
      <c r="G159" s="311"/>
      <c r="H159" s="359" t="s">
        <v>878</v>
      </c>
      <c r="I159" s="359" t="s">
        <v>818</v>
      </c>
      <c r="J159" s="359" t="s">
        <v>879</v>
      </c>
      <c r="K159" s="355"/>
    </row>
    <row r="160" s="1" customFormat="1" ht="15" customHeight="1">
      <c r="B160" s="334"/>
      <c r="C160" s="359" t="s">
        <v>880</v>
      </c>
      <c r="D160" s="311"/>
      <c r="E160" s="311"/>
      <c r="F160" s="360" t="s">
        <v>816</v>
      </c>
      <c r="G160" s="311"/>
      <c r="H160" s="359" t="s">
        <v>881</v>
      </c>
      <c r="I160" s="359" t="s">
        <v>851</v>
      </c>
      <c r="J160" s="359"/>
      <c r="K160" s="355"/>
    </row>
    <row r="161" s="1" customFormat="1" ht="15" customHeight="1">
      <c r="B161" s="361"/>
      <c r="C161" s="343"/>
      <c r="D161" s="343"/>
      <c r="E161" s="343"/>
      <c r="F161" s="343"/>
      <c r="G161" s="343"/>
      <c r="H161" s="343"/>
      <c r="I161" s="343"/>
      <c r="J161" s="343"/>
      <c r="K161" s="362"/>
    </row>
    <row r="162" s="1" customFormat="1" ht="18.75" customHeight="1">
      <c r="B162" s="308"/>
      <c r="C162" s="311"/>
      <c r="D162" s="311"/>
      <c r="E162" s="311"/>
      <c r="F162" s="333"/>
      <c r="G162" s="311"/>
      <c r="H162" s="311"/>
      <c r="I162" s="311"/>
      <c r="J162" s="311"/>
      <c r="K162" s="308"/>
    </row>
    <row r="163" s="1" customFormat="1" ht="18.75" customHeight="1">
      <c r="B163" s="319"/>
      <c r="C163" s="319"/>
      <c r="D163" s="319"/>
      <c r="E163" s="319"/>
      <c r="F163" s="319"/>
      <c r="G163" s="319"/>
      <c r="H163" s="319"/>
      <c r="I163" s="319"/>
      <c r="J163" s="319"/>
      <c r="K163" s="319"/>
    </row>
    <row r="164" s="1" customFormat="1" ht="7.5" customHeight="1">
      <c r="B164" s="298"/>
      <c r="C164" s="299"/>
      <c r="D164" s="299"/>
      <c r="E164" s="299"/>
      <c r="F164" s="299"/>
      <c r="G164" s="299"/>
      <c r="H164" s="299"/>
      <c r="I164" s="299"/>
      <c r="J164" s="299"/>
      <c r="K164" s="300"/>
    </row>
    <row r="165" s="1" customFormat="1" ht="45" customHeight="1">
      <c r="B165" s="301"/>
      <c r="C165" s="302" t="s">
        <v>882</v>
      </c>
      <c r="D165" s="302"/>
      <c r="E165" s="302"/>
      <c r="F165" s="302"/>
      <c r="G165" s="302"/>
      <c r="H165" s="302"/>
      <c r="I165" s="302"/>
      <c r="J165" s="302"/>
      <c r="K165" s="303"/>
    </row>
    <row r="166" s="1" customFormat="1" ht="17.25" customHeight="1">
      <c r="B166" s="301"/>
      <c r="C166" s="326" t="s">
        <v>810</v>
      </c>
      <c r="D166" s="326"/>
      <c r="E166" s="326"/>
      <c r="F166" s="326" t="s">
        <v>811</v>
      </c>
      <c r="G166" s="363"/>
      <c r="H166" s="364" t="s">
        <v>56</v>
      </c>
      <c r="I166" s="364" t="s">
        <v>59</v>
      </c>
      <c r="J166" s="326" t="s">
        <v>812</v>
      </c>
      <c r="K166" s="303"/>
    </row>
    <row r="167" s="1" customFormat="1" ht="17.25" customHeight="1">
      <c r="B167" s="304"/>
      <c r="C167" s="328" t="s">
        <v>813</v>
      </c>
      <c r="D167" s="328"/>
      <c r="E167" s="328"/>
      <c r="F167" s="329" t="s">
        <v>814</v>
      </c>
      <c r="G167" s="365"/>
      <c r="H167" s="366"/>
      <c r="I167" s="366"/>
      <c r="J167" s="328" t="s">
        <v>815</v>
      </c>
      <c r="K167" s="306"/>
    </row>
    <row r="168" s="1" customFormat="1" ht="5.25" customHeight="1">
      <c r="B168" s="334"/>
      <c r="C168" s="331"/>
      <c r="D168" s="331"/>
      <c r="E168" s="331"/>
      <c r="F168" s="331"/>
      <c r="G168" s="332"/>
      <c r="H168" s="331"/>
      <c r="I168" s="331"/>
      <c r="J168" s="331"/>
      <c r="K168" s="355"/>
    </row>
    <row r="169" s="1" customFormat="1" ht="15" customHeight="1">
      <c r="B169" s="334"/>
      <c r="C169" s="311" t="s">
        <v>819</v>
      </c>
      <c r="D169" s="311"/>
      <c r="E169" s="311"/>
      <c r="F169" s="333" t="s">
        <v>816</v>
      </c>
      <c r="G169" s="311"/>
      <c r="H169" s="311" t="s">
        <v>856</v>
      </c>
      <c r="I169" s="311" t="s">
        <v>818</v>
      </c>
      <c r="J169" s="311">
        <v>120</v>
      </c>
      <c r="K169" s="355"/>
    </row>
    <row r="170" s="1" customFormat="1" ht="15" customHeight="1">
      <c r="B170" s="334"/>
      <c r="C170" s="311" t="s">
        <v>865</v>
      </c>
      <c r="D170" s="311"/>
      <c r="E170" s="311"/>
      <c r="F170" s="333" t="s">
        <v>816</v>
      </c>
      <c r="G170" s="311"/>
      <c r="H170" s="311" t="s">
        <v>866</v>
      </c>
      <c r="I170" s="311" t="s">
        <v>818</v>
      </c>
      <c r="J170" s="311" t="s">
        <v>867</v>
      </c>
      <c r="K170" s="355"/>
    </row>
    <row r="171" s="1" customFormat="1" ht="15" customHeight="1">
      <c r="B171" s="334"/>
      <c r="C171" s="311" t="s">
        <v>764</v>
      </c>
      <c r="D171" s="311"/>
      <c r="E171" s="311"/>
      <c r="F171" s="333" t="s">
        <v>816</v>
      </c>
      <c r="G171" s="311"/>
      <c r="H171" s="311" t="s">
        <v>883</v>
      </c>
      <c r="I171" s="311" t="s">
        <v>818</v>
      </c>
      <c r="J171" s="311" t="s">
        <v>867</v>
      </c>
      <c r="K171" s="355"/>
    </row>
    <row r="172" s="1" customFormat="1" ht="15" customHeight="1">
      <c r="B172" s="334"/>
      <c r="C172" s="311" t="s">
        <v>821</v>
      </c>
      <c r="D172" s="311"/>
      <c r="E172" s="311"/>
      <c r="F172" s="333" t="s">
        <v>822</v>
      </c>
      <c r="G172" s="311"/>
      <c r="H172" s="311" t="s">
        <v>883</v>
      </c>
      <c r="I172" s="311" t="s">
        <v>818</v>
      </c>
      <c r="J172" s="311">
        <v>50</v>
      </c>
      <c r="K172" s="355"/>
    </row>
    <row r="173" s="1" customFormat="1" ht="15" customHeight="1">
      <c r="B173" s="334"/>
      <c r="C173" s="311" t="s">
        <v>824</v>
      </c>
      <c r="D173" s="311"/>
      <c r="E173" s="311"/>
      <c r="F173" s="333" t="s">
        <v>816</v>
      </c>
      <c r="G173" s="311"/>
      <c r="H173" s="311" t="s">
        <v>883</v>
      </c>
      <c r="I173" s="311" t="s">
        <v>826</v>
      </c>
      <c r="J173" s="311"/>
      <c r="K173" s="355"/>
    </row>
    <row r="174" s="1" customFormat="1" ht="15" customHeight="1">
      <c r="B174" s="334"/>
      <c r="C174" s="311" t="s">
        <v>835</v>
      </c>
      <c r="D174" s="311"/>
      <c r="E174" s="311"/>
      <c r="F174" s="333" t="s">
        <v>822</v>
      </c>
      <c r="G174" s="311"/>
      <c r="H174" s="311" t="s">
        <v>883</v>
      </c>
      <c r="I174" s="311" t="s">
        <v>818</v>
      </c>
      <c r="J174" s="311">
        <v>50</v>
      </c>
      <c r="K174" s="355"/>
    </row>
    <row r="175" s="1" customFormat="1" ht="15" customHeight="1">
      <c r="B175" s="334"/>
      <c r="C175" s="311" t="s">
        <v>843</v>
      </c>
      <c r="D175" s="311"/>
      <c r="E175" s="311"/>
      <c r="F175" s="333" t="s">
        <v>822</v>
      </c>
      <c r="G175" s="311"/>
      <c r="H175" s="311" t="s">
        <v>883</v>
      </c>
      <c r="I175" s="311" t="s">
        <v>818</v>
      </c>
      <c r="J175" s="311">
        <v>50</v>
      </c>
      <c r="K175" s="355"/>
    </row>
    <row r="176" s="1" customFormat="1" ht="15" customHeight="1">
      <c r="B176" s="334"/>
      <c r="C176" s="311" t="s">
        <v>841</v>
      </c>
      <c r="D176" s="311"/>
      <c r="E176" s="311"/>
      <c r="F176" s="333" t="s">
        <v>822</v>
      </c>
      <c r="G176" s="311"/>
      <c r="H176" s="311" t="s">
        <v>883</v>
      </c>
      <c r="I176" s="311" t="s">
        <v>818</v>
      </c>
      <c r="J176" s="311">
        <v>50</v>
      </c>
      <c r="K176" s="355"/>
    </row>
    <row r="177" s="1" customFormat="1" ht="15" customHeight="1">
      <c r="B177" s="334"/>
      <c r="C177" s="311" t="s">
        <v>107</v>
      </c>
      <c r="D177" s="311"/>
      <c r="E177" s="311"/>
      <c r="F177" s="333" t="s">
        <v>816</v>
      </c>
      <c r="G177" s="311"/>
      <c r="H177" s="311" t="s">
        <v>884</v>
      </c>
      <c r="I177" s="311" t="s">
        <v>885</v>
      </c>
      <c r="J177" s="311"/>
      <c r="K177" s="355"/>
    </row>
    <row r="178" s="1" customFormat="1" ht="15" customHeight="1">
      <c r="B178" s="334"/>
      <c r="C178" s="311" t="s">
        <v>59</v>
      </c>
      <c r="D178" s="311"/>
      <c r="E178" s="311"/>
      <c r="F178" s="333" t="s">
        <v>816</v>
      </c>
      <c r="G178" s="311"/>
      <c r="H178" s="311" t="s">
        <v>886</v>
      </c>
      <c r="I178" s="311" t="s">
        <v>887</v>
      </c>
      <c r="J178" s="311">
        <v>1</v>
      </c>
      <c r="K178" s="355"/>
    </row>
    <row r="179" s="1" customFormat="1" ht="15" customHeight="1">
      <c r="B179" s="334"/>
      <c r="C179" s="311" t="s">
        <v>55</v>
      </c>
      <c r="D179" s="311"/>
      <c r="E179" s="311"/>
      <c r="F179" s="333" t="s">
        <v>816</v>
      </c>
      <c r="G179" s="311"/>
      <c r="H179" s="311" t="s">
        <v>888</v>
      </c>
      <c r="I179" s="311" t="s">
        <v>818</v>
      </c>
      <c r="J179" s="311">
        <v>20</v>
      </c>
      <c r="K179" s="355"/>
    </row>
    <row r="180" s="1" customFormat="1" ht="15" customHeight="1">
      <c r="B180" s="334"/>
      <c r="C180" s="311" t="s">
        <v>56</v>
      </c>
      <c r="D180" s="311"/>
      <c r="E180" s="311"/>
      <c r="F180" s="333" t="s">
        <v>816</v>
      </c>
      <c r="G180" s="311"/>
      <c r="H180" s="311" t="s">
        <v>889</v>
      </c>
      <c r="I180" s="311" t="s">
        <v>818</v>
      </c>
      <c r="J180" s="311">
        <v>255</v>
      </c>
      <c r="K180" s="355"/>
    </row>
    <row r="181" s="1" customFormat="1" ht="15" customHeight="1">
      <c r="B181" s="334"/>
      <c r="C181" s="311" t="s">
        <v>108</v>
      </c>
      <c r="D181" s="311"/>
      <c r="E181" s="311"/>
      <c r="F181" s="333" t="s">
        <v>816</v>
      </c>
      <c r="G181" s="311"/>
      <c r="H181" s="311" t="s">
        <v>780</v>
      </c>
      <c r="I181" s="311" t="s">
        <v>818</v>
      </c>
      <c r="J181" s="311">
        <v>10</v>
      </c>
      <c r="K181" s="355"/>
    </row>
    <row r="182" s="1" customFormat="1" ht="15" customHeight="1">
      <c r="B182" s="334"/>
      <c r="C182" s="311" t="s">
        <v>109</v>
      </c>
      <c r="D182" s="311"/>
      <c r="E182" s="311"/>
      <c r="F182" s="333" t="s">
        <v>816</v>
      </c>
      <c r="G182" s="311"/>
      <c r="H182" s="311" t="s">
        <v>890</v>
      </c>
      <c r="I182" s="311" t="s">
        <v>851</v>
      </c>
      <c r="J182" s="311"/>
      <c r="K182" s="355"/>
    </row>
    <row r="183" s="1" customFormat="1" ht="15" customHeight="1">
      <c r="B183" s="334"/>
      <c r="C183" s="311" t="s">
        <v>891</v>
      </c>
      <c r="D183" s="311"/>
      <c r="E183" s="311"/>
      <c r="F183" s="333" t="s">
        <v>816</v>
      </c>
      <c r="G183" s="311"/>
      <c r="H183" s="311" t="s">
        <v>892</v>
      </c>
      <c r="I183" s="311" t="s">
        <v>851</v>
      </c>
      <c r="J183" s="311"/>
      <c r="K183" s="355"/>
    </row>
    <row r="184" s="1" customFormat="1" ht="15" customHeight="1">
      <c r="B184" s="334"/>
      <c r="C184" s="311" t="s">
        <v>880</v>
      </c>
      <c r="D184" s="311"/>
      <c r="E184" s="311"/>
      <c r="F184" s="333" t="s">
        <v>816</v>
      </c>
      <c r="G184" s="311"/>
      <c r="H184" s="311" t="s">
        <v>893</v>
      </c>
      <c r="I184" s="311" t="s">
        <v>851</v>
      </c>
      <c r="J184" s="311"/>
      <c r="K184" s="355"/>
    </row>
    <row r="185" s="1" customFormat="1" ht="15" customHeight="1">
      <c r="B185" s="334"/>
      <c r="C185" s="311" t="s">
        <v>111</v>
      </c>
      <c r="D185" s="311"/>
      <c r="E185" s="311"/>
      <c r="F185" s="333" t="s">
        <v>822</v>
      </c>
      <c r="G185" s="311"/>
      <c r="H185" s="311" t="s">
        <v>894</v>
      </c>
      <c r="I185" s="311" t="s">
        <v>818</v>
      </c>
      <c r="J185" s="311">
        <v>50</v>
      </c>
      <c r="K185" s="355"/>
    </row>
    <row r="186" s="1" customFormat="1" ht="15" customHeight="1">
      <c r="B186" s="334"/>
      <c r="C186" s="311" t="s">
        <v>895</v>
      </c>
      <c r="D186" s="311"/>
      <c r="E186" s="311"/>
      <c r="F186" s="333" t="s">
        <v>822</v>
      </c>
      <c r="G186" s="311"/>
      <c r="H186" s="311" t="s">
        <v>896</v>
      </c>
      <c r="I186" s="311" t="s">
        <v>897</v>
      </c>
      <c r="J186" s="311"/>
      <c r="K186" s="355"/>
    </row>
    <row r="187" s="1" customFormat="1" ht="15" customHeight="1">
      <c r="B187" s="334"/>
      <c r="C187" s="311" t="s">
        <v>898</v>
      </c>
      <c r="D187" s="311"/>
      <c r="E187" s="311"/>
      <c r="F187" s="333" t="s">
        <v>822</v>
      </c>
      <c r="G187" s="311"/>
      <c r="H187" s="311" t="s">
        <v>899</v>
      </c>
      <c r="I187" s="311" t="s">
        <v>897</v>
      </c>
      <c r="J187" s="311"/>
      <c r="K187" s="355"/>
    </row>
    <row r="188" s="1" customFormat="1" ht="15" customHeight="1">
      <c r="B188" s="334"/>
      <c r="C188" s="311" t="s">
        <v>900</v>
      </c>
      <c r="D188" s="311"/>
      <c r="E188" s="311"/>
      <c r="F188" s="333" t="s">
        <v>822</v>
      </c>
      <c r="G188" s="311"/>
      <c r="H188" s="311" t="s">
        <v>901</v>
      </c>
      <c r="I188" s="311" t="s">
        <v>897</v>
      </c>
      <c r="J188" s="311"/>
      <c r="K188" s="355"/>
    </row>
    <row r="189" s="1" customFormat="1" ht="15" customHeight="1">
      <c r="B189" s="334"/>
      <c r="C189" s="367" t="s">
        <v>902</v>
      </c>
      <c r="D189" s="311"/>
      <c r="E189" s="311"/>
      <c r="F189" s="333" t="s">
        <v>822</v>
      </c>
      <c r="G189" s="311"/>
      <c r="H189" s="311" t="s">
        <v>903</v>
      </c>
      <c r="I189" s="311" t="s">
        <v>904</v>
      </c>
      <c r="J189" s="368" t="s">
        <v>905</v>
      </c>
      <c r="K189" s="355"/>
    </row>
    <row r="190" s="1" customFormat="1" ht="15" customHeight="1">
      <c r="B190" s="334"/>
      <c r="C190" s="318" t="s">
        <v>44</v>
      </c>
      <c r="D190" s="311"/>
      <c r="E190" s="311"/>
      <c r="F190" s="333" t="s">
        <v>816</v>
      </c>
      <c r="G190" s="311"/>
      <c r="H190" s="308" t="s">
        <v>906</v>
      </c>
      <c r="I190" s="311" t="s">
        <v>907</v>
      </c>
      <c r="J190" s="311"/>
      <c r="K190" s="355"/>
    </row>
    <row r="191" s="1" customFormat="1" ht="15" customHeight="1">
      <c r="B191" s="334"/>
      <c r="C191" s="318" t="s">
        <v>908</v>
      </c>
      <c r="D191" s="311"/>
      <c r="E191" s="311"/>
      <c r="F191" s="333" t="s">
        <v>816</v>
      </c>
      <c r="G191" s="311"/>
      <c r="H191" s="311" t="s">
        <v>909</v>
      </c>
      <c r="I191" s="311" t="s">
        <v>851</v>
      </c>
      <c r="J191" s="311"/>
      <c r="K191" s="355"/>
    </row>
    <row r="192" s="1" customFormat="1" ht="15" customHeight="1">
      <c r="B192" s="334"/>
      <c r="C192" s="318" t="s">
        <v>910</v>
      </c>
      <c r="D192" s="311"/>
      <c r="E192" s="311"/>
      <c r="F192" s="333" t="s">
        <v>816</v>
      </c>
      <c r="G192" s="311"/>
      <c r="H192" s="311" t="s">
        <v>911</v>
      </c>
      <c r="I192" s="311" t="s">
        <v>851</v>
      </c>
      <c r="J192" s="311"/>
      <c r="K192" s="355"/>
    </row>
    <row r="193" s="1" customFormat="1" ht="15" customHeight="1">
      <c r="B193" s="334"/>
      <c r="C193" s="318" t="s">
        <v>912</v>
      </c>
      <c r="D193" s="311"/>
      <c r="E193" s="311"/>
      <c r="F193" s="333" t="s">
        <v>822</v>
      </c>
      <c r="G193" s="311"/>
      <c r="H193" s="311" t="s">
        <v>913</v>
      </c>
      <c r="I193" s="311" t="s">
        <v>851</v>
      </c>
      <c r="J193" s="311"/>
      <c r="K193" s="355"/>
    </row>
    <row r="194" s="1" customFormat="1" ht="15" customHeight="1">
      <c r="B194" s="361"/>
      <c r="C194" s="369"/>
      <c r="D194" s="343"/>
      <c r="E194" s="343"/>
      <c r="F194" s="343"/>
      <c r="G194" s="343"/>
      <c r="H194" s="343"/>
      <c r="I194" s="343"/>
      <c r="J194" s="343"/>
      <c r="K194" s="362"/>
    </row>
    <row r="195" s="1" customFormat="1" ht="18.75" customHeight="1">
      <c r="B195" s="308"/>
      <c r="C195" s="311"/>
      <c r="D195" s="311"/>
      <c r="E195" s="311"/>
      <c r="F195" s="333"/>
      <c r="G195" s="311"/>
      <c r="H195" s="311"/>
      <c r="I195" s="311"/>
      <c r="J195" s="311"/>
      <c r="K195" s="308"/>
    </row>
    <row r="196" s="1" customFormat="1" ht="18.75" customHeight="1">
      <c r="B196" s="308"/>
      <c r="C196" s="311"/>
      <c r="D196" s="311"/>
      <c r="E196" s="311"/>
      <c r="F196" s="333"/>
      <c r="G196" s="311"/>
      <c r="H196" s="311"/>
      <c r="I196" s="311"/>
      <c r="J196" s="311"/>
      <c r="K196" s="308"/>
    </row>
    <row r="197" s="1" customFormat="1" ht="18.75" customHeight="1">
      <c r="B197" s="319"/>
      <c r="C197" s="319"/>
      <c r="D197" s="319"/>
      <c r="E197" s="319"/>
      <c r="F197" s="319"/>
      <c r="G197" s="319"/>
      <c r="H197" s="319"/>
      <c r="I197" s="319"/>
      <c r="J197" s="319"/>
      <c r="K197" s="319"/>
    </row>
    <row r="198" s="1" customFormat="1" ht="13.5">
      <c r="B198" s="298"/>
      <c r="C198" s="299"/>
      <c r="D198" s="299"/>
      <c r="E198" s="299"/>
      <c r="F198" s="299"/>
      <c r="G198" s="299"/>
      <c r="H198" s="299"/>
      <c r="I198" s="299"/>
      <c r="J198" s="299"/>
      <c r="K198" s="300"/>
    </row>
    <row r="199" s="1" customFormat="1" ht="21">
      <c r="B199" s="301"/>
      <c r="C199" s="302" t="s">
        <v>914</v>
      </c>
      <c r="D199" s="302"/>
      <c r="E199" s="302"/>
      <c r="F199" s="302"/>
      <c r="G199" s="302"/>
      <c r="H199" s="302"/>
      <c r="I199" s="302"/>
      <c r="J199" s="302"/>
      <c r="K199" s="303"/>
    </row>
    <row r="200" s="1" customFormat="1" ht="25.5" customHeight="1">
      <c r="B200" s="301"/>
      <c r="C200" s="370" t="s">
        <v>915</v>
      </c>
      <c r="D200" s="370"/>
      <c r="E200" s="370"/>
      <c r="F200" s="370" t="s">
        <v>916</v>
      </c>
      <c r="G200" s="371"/>
      <c r="H200" s="370" t="s">
        <v>917</v>
      </c>
      <c r="I200" s="370"/>
      <c r="J200" s="370"/>
      <c r="K200" s="303"/>
    </row>
    <row r="201" s="1" customFormat="1" ht="5.25" customHeight="1">
      <c r="B201" s="334"/>
      <c r="C201" s="331"/>
      <c r="D201" s="331"/>
      <c r="E201" s="331"/>
      <c r="F201" s="331"/>
      <c r="G201" s="311"/>
      <c r="H201" s="331"/>
      <c r="I201" s="331"/>
      <c r="J201" s="331"/>
      <c r="K201" s="355"/>
    </row>
    <row r="202" s="1" customFormat="1" ht="15" customHeight="1">
      <c r="B202" s="334"/>
      <c r="C202" s="311" t="s">
        <v>907</v>
      </c>
      <c r="D202" s="311"/>
      <c r="E202" s="311"/>
      <c r="F202" s="333" t="s">
        <v>45</v>
      </c>
      <c r="G202" s="311"/>
      <c r="H202" s="311" t="s">
        <v>918</v>
      </c>
      <c r="I202" s="311"/>
      <c r="J202" s="311"/>
      <c r="K202" s="355"/>
    </row>
    <row r="203" s="1" customFormat="1" ht="15" customHeight="1">
      <c r="B203" s="334"/>
      <c r="C203" s="340"/>
      <c r="D203" s="311"/>
      <c r="E203" s="311"/>
      <c r="F203" s="333" t="s">
        <v>46</v>
      </c>
      <c r="G203" s="311"/>
      <c r="H203" s="311" t="s">
        <v>919</v>
      </c>
      <c r="I203" s="311"/>
      <c r="J203" s="311"/>
      <c r="K203" s="355"/>
    </row>
    <row r="204" s="1" customFormat="1" ht="15" customHeight="1">
      <c r="B204" s="334"/>
      <c r="C204" s="340"/>
      <c r="D204" s="311"/>
      <c r="E204" s="311"/>
      <c r="F204" s="333" t="s">
        <v>49</v>
      </c>
      <c r="G204" s="311"/>
      <c r="H204" s="311" t="s">
        <v>920</v>
      </c>
      <c r="I204" s="311"/>
      <c r="J204" s="311"/>
      <c r="K204" s="355"/>
    </row>
    <row r="205" s="1" customFormat="1" ht="15" customHeight="1">
      <c r="B205" s="334"/>
      <c r="C205" s="311"/>
      <c r="D205" s="311"/>
      <c r="E205" s="311"/>
      <c r="F205" s="333" t="s">
        <v>47</v>
      </c>
      <c r="G205" s="311"/>
      <c r="H205" s="311" t="s">
        <v>921</v>
      </c>
      <c r="I205" s="311"/>
      <c r="J205" s="311"/>
      <c r="K205" s="355"/>
    </row>
    <row r="206" s="1" customFormat="1" ht="15" customHeight="1">
      <c r="B206" s="334"/>
      <c r="C206" s="311"/>
      <c r="D206" s="311"/>
      <c r="E206" s="311"/>
      <c r="F206" s="333" t="s">
        <v>48</v>
      </c>
      <c r="G206" s="311"/>
      <c r="H206" s="311" t="s">
        <v>922</v>
      </c>
      <c r="I206" s="311"/>
      <c r="J206" s="311"/>
      <c r="K206" s="355"/>
    </row>
    <row r="207" s="1" customFormat="1" ht="15" customHeight="1">
      <c r="B207" s="334"/>
      <c r="C207" s="311"/>
      <c r="D207" s="311"/>
      <c r="E207" s="311"/>
      <c r="F207" s="333"/>
      <c r="G207" s="311"/>
      <c r="H207" s="311"/>
      <c r="I207" s="311"/>
      <c r="J207" s="311"/>
      <c r="K207" s="355"/>
    </row>
    <row r="208" s="1" customFormat="1" ht="15" customHeight="1">
      <c r="B208" s="334"/>
      <c r="C208" s="311" t="s">
        <v>863</v>
      </c>
      <c r="D208" s="311"/>
      <c r="E208" s="311"/>
      <c r="F208" s="333" t="s">
        <v>81</v>
      </c>
      <c r="G208" s="311"/>
      <c r="H208" s="311" t="s">
        <v>923</v>
      </c>
      <c r="I208" s="311"/>
      <c r="J208" s="311"/>
      <c r="K208" s="355"/>
    </row>
    <row r="209" s="1" customFormat="1" ht="15" customHeight="1">
      <c r="B209" s="334"/>
      <c r="C209" s="340"/>
      <c r="D209" s="311"/>
      <c r="E209" s="311"/>
      <c r="F209" s="333" t="s">
        <v>760</v>
      </c>
      <c r="G209" s="311"/>
      <c r="H209" s="311" t="s">
        <v>761</v>
      </c>
      <c r="I209" s="311"/>
      <c r="J209" s="311"/>
      <c r="K209" s="355"/>
    </row>
    <row r="210" s="1" customFormat="1" ht="15" customHeight="1">
      <c r="B210" s="334"/>
      <c r="C210" s="311"/>
      <c r="D210" s="311"/>
      <c r="E210" s="311"/>
      <c r="F210" s="333" t="s">
        <v>758</v>
      </c>
      <c r="G210" s="311"/>
      <c r="H210" s="311" t="s">
        <v>924</v>
      </c>
      <c r="I210" s="311"/>
      <c r="J210" s="311"/>
      <c r="K210" s="355"/>
    </row>
    <row r="211" s="1" customFormat="1" ht="15" customHeight="1">
      <c r="B211" s="372"/>
      <c r="C211" s="340"/>
      <c r="D211" s="340"/>
      <c r="E211" s="340"/>
      <c r="F211" s="333" t="s">
        <v>762</v>
      </c>
      <c r="G211" s="318"/>
      <c r="H211" s="359" t="s">
        <v>763</v>
      </c>
      <c r="I211" s="359"/>
      <c r="J211" s="359"/>
      <c r="K211" s="373"/>
    </row>
    <row r="212" s="1" customFormat="1" ht="15" customHeight="1">
      <c r="B212" s="372"/>
      <c r="C212" s="340"/>
      <c r="D212" s="340"/>
      <c r="E212" s="340"/>
      <c r="F212" s="333" t="s">
        <v>514</v>
      </c>
      <c r="G212" s="318"/>
      <c r="H212" s="359" t="s">
        <v>925</v>
      </c>
      <c r="I212" s="359"/>
      <c r="J212" s="359"/>
      <c r="K212" s="373"/>
    </row>
    <row r="213" s="1" customFormat="1" ht="15" customHeight="1">
      <c r="B213" s="372"/>
      <c r="C213" s="340"/>
      <c r="D213" s="340"/>
      <c r="E213" s="340"/>
      <c r="F213" s="374"/>
      <c r="G213" s="318"/>
      <c r="H213" s="375"/>
      <c r="I213" s="375"/>
      <c r="J213" s="375"/>
      <c r="K213" s="373"/>
    </row>
    <row r="214" s="1" customFormat="1" ht="15" customHeight="1">
      <c r="B214" s="372"/>
      <c r="C214" s="311" t="s">
        <v>887</v>
      </c>
      <c r="D214" s="340"/>
      <c r="E214" s="340"/>
      <c r="F214" s="333">
        <v>1</v>
      </c>
      <c r="G214" s="318"/>
      <c r="H214" s="359" t="s">
        <v>926</v>
      </c>
      <c r="I214" s="359"/>
      <c r="J214" s="359"/>
      <c r="K214" s="373"/>
    </row>
    <row r="215" s="1" customFormat="1" ht="15" customHeight="1">
      <c r="B215" s="372"/>
      <c r="C215" s="340"/>
      <c r="D215" s="340"/>
      <c r="E215" s="340"/>
      <c r="F215" s="333">
        <v>2</v>
      </c>
      <c r="G215" s="318"/>
      <c r="H215" s="359" t="s">
        <v>927</v>
      </c>
      <c r="I215" s="359"/>
      <c r="J215" s="359"/>
      <c r="K215" s="373"/>
    </row>
    <row r="216" s="1" customFormat="1" ht="15" customHeight="1">
      <c r="B216" s="372"/>
      <c r="C216" s="340"/>
      <c r="D216" s="340"/>
      <c r="E216" s="340"/>
      <c r="F216" s="333">
        <v>3</v>
      </c>
      <c r="G216" s="318"/>
      <c r="H216" s="359" t="s">
        <v>928</v>
      </c>
      <c r="I216" s="359"/>
      <c r="J216" s="359"/>
      <c r="K216" s="373"/>
    </row>
    <row r="217" s="1" customFormat="1" ht="15" customHeight="1">
      <c r="B217" s="372"/>
      <c r="C217" s="340"/>
      <c r="D217" s="340"/>
      <c r="E217" s="340"/>
      <c r="F217" s="333">
        <v>4</v>
      </c>
      <c r="G217" s="318"/>
      <c r="H217" s="359" t="s">
        <v>929</v>
      </c>
      <c r="I217" s="359"/>
      <c r="J217" s="359"/>
      <c r="K217" s="373"/>
    </row>
    <row r="218" s="1" customFormat="1" ht="12.75" customHeight="1">
      <c r="B218" s="376"/>
      <c r="C218" s="377"/>
      <c r="D218" s="377"/>
      <c r="E218" s="377"/>
      <c r="F218" s="377"/>
      <c r="G218" s="377"/>
      <c r="H218" s="377"/>
      <c r="I218" s="377"/>
      <c r="J218" s="377"/>
      <c r="K218" s="378"/>
    </row>
  </sheetData>
  <sheetProtection autoFilter="0" deleteColumns="0" deleteRows="0" formatCells="0" formatColumns="0" formatRows="0" insertColumns="0" insertHyperlinks="0" insertRows="0" pivotTables="0" sort="0"/>
  <mergeCells count="77">
    <mergeCell ref="H217:J217"/>
    <mergeCell ref="H210:J210"/>
    <mergeCell ref="H205:J205"/>
    <mergeCell ref="H203:J203"/>
    <mergeCell ref="H214:J214"/>
    <mergeCell ref="H216:J216"/>
    <mergeCell ref="H215:J215"/>
    <mergeCell ref="H212:J212"/>
    <mergeCell ref="H211:J211"/>
    <mergeCell ref="H209:J209"/>
    <mergeCell ref="H200:J200"/>
    <mergeCell ref="C199:J199"/>
    <mergeCell ref="H208:J208"/>
    <mergeCell ref="H206:J206"/>
    <mergeCell ref="H204:J204"/>
    <mergeCell ref="H202:J202"/>
    <mergeCell ref="C165:J165"/>
    <mergeCell ref="C122:J122"/>
    <mergeCell ref="C147:J147"/>
    <mergeCell ref="C102:J102"/>
    <mergeCell ref="C75:J75"/>
    <mergeCell ref="D70:J70"/>
    <mergeCell ref="D68:J68"/>
    <mergeCell ref="D67:J67"/>
    <mergeCell ref="D69:J69"/>
    <mergeCell ref="D66:J66"/>
    <mergeCell ref="D61:J61"/>
    <mergeCell ref="D62:J62"/>
    <mergeCell ref="D65:J65"/>
    <mergeCell ref="D63:J63"/>
    <mergeCell ref="D60:J60"/>
    <mergeCell ref="D59:J59"/>
    <mergeCell ref="D58:J58"/>
    <mergeCell ref="D47:J47"/>
    <mergeCell ref="C52:J52"/>
    <mergeCell ref="C54:J54"/>
    <mergeCell ref="C55:J55"/>
    <mergeCell ref="C57:J57"/>
    <mergeCell ref="D51:J51"/>
    <mergeCell ref="E50:J50"/>
    <mergeCell ref="E49:J49"/>
    <mergeCell ref="E48:J48"/>
    <mergeCell ref="G45:J45"/>
    <mergeCell ref="G44:J44"/>
    <mergeCell ref="D35:J35"/>
    <mergeCell ref="G40:J40"/>
    <mergeCell ref="G41:J41"/>
    <mergeCell ref="G42:J42"/>
    <mergeCell ref="G43:J43"/>
    <mergeCell ref="G36:J36"/>
    <mergeCell ref="G37:J37"/>
    <mergeCell ref="G38:J38"/>
    <mergeCell ref="G39:J39"/>
    <mergeCell ref="D33:J33"/>
    <mergeCell ref="D34:J34"/>
    <mergeCell ref="D31:J31"/>
    <mergeCell ref="D30:J30"/>
    <mergeCell ref="D28:J28"/>
    <mergeCell ref="C25:J25"/>
    <mergeCell ref="D27:J27"/>
    <mergeCell ref="C26:J26"/>
    <mergeCell ref="F20:J20"/>
    <mergeCell ref="F23:J23"/>
    <mergeCell ref="F21:J21"/>
    <mergeCell ref="F22:J22"/>
    <mergeCell ref="D16:J16"/>
    <mergeCell ref="D17:J17"/>
    <mergeCell ref="F18:J18"/>
    <mergeCell ref="F19:J19"/>
    <mergeCell ref="D15:J15"/>
    <mergeCell ref="C3:J3"/>
    <mergeCell ref="C9:J9"/>
    <mergeCell ref="D11:J11"/>
    <mergeCell ref="D10:J10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DESKTOP-UAUQQNC\Lubomír Novák</dc:creator>
  <cp:lastModifiedBy>DESKTOP-UAUQQNC\Lubomír Novák</cp:lastModifiedBy>
  <dcterms:created xsi:type="dcterms:W3CDTF">2019-11-29T06:34:59Z</dcterms:created>
  <dcterms:modified xsi:type="dcterms:W3CDTF">2019-11-29T06:35:04Z</dcterms:modified>
</cp:coreProperties>
</file>